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teams/CCI85-COLL-Achats/Documents partages/Marchés Publics/2025/2025-RTPN-6103_Aire de carénage YEU/1_Passation/01_DCE/1_Docs de travail/"/>
    </mc:Choice>
  </mc:AlternateContent>
  <xr:revisionPtr revIDLastSave="10" documentId="13_ncr:1_{CEFED753-3758-4E0A-96CF-9655402D01F3}" xr6:coauthVersionLast="47" xr6:coauthVersionMax="47" xr10:uidLastSave="{2BF15D62-CF19-4562-A4FE-2C0E90F6035C}"/>
  <bookViews>
    <workbookView xWindow="28680" yWindow="-120" windowWidth="29040" windowHeight="15720" activeTab="1" xr2:uid="{0937C7A3-69EC-4F05-8F04-95ABD4B39B05}"/>
  </bookViews>
  <sheets>
    <sheet name="DQE_LOT1" sheetId="1" r:id="rId1"/>
    <sheet name="BPU_LOT1" sheetId="3" r:id="rId2"/>
  </sheets>
  <definedNames>
    <definedName name="_xlnm.Print_Area" localSheetId="1">BPU_LOT1!$A$3:$D$503</definedName>
    <definedName name="_xlnm.Print_Area" localSheetId="0">DQE_LOT1!$A$3:$F$84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F29" i="1"/>
  <c r="F27" i="1"/>
  <c r="F72" i="1" l="1"/>
  <c r="F71" i="1"/>
  <c r="F69" i="1"/>
  <c r="F68" i="1"/>
  <c r="F67" i="1"/>
  <c r="F65" i="1"/>
  <c r="F64" i="1"/>
  <c r="F63" i="1"/>
  <c r="F62" i="1"/>
  <c r="F60" i="1"/>
  <c r="F55" i="1"/>
  <c r="F54" i="1"/>
  <c r="F53" i="1"/>
  <c r="F52" i="1"/>
  <c r="F51" i="1"/>
  <c r="F50" i="1"/>
  <c r="F49" i="1"/>
  <c r="F48" i="1"/>
  <c r="F46" i="1"/>
  <c r="F45" i="1"/>
  <c r="F44" i="1"/>
  <c r="F43" i="1"/>
  <c r="F42" i="1"/>
  <c r="F41" i="1"/>
  <c r="F40" i="1"/>
  <c r="F39" i="1"/>
  <c r="F38" i="1"/>
  <c r="F37" i="1"/>
  <c r="F36" i="1"/>
  <c r="F34" i="1"/>
  <c r="F33" i="1"/>
  <c r="F26" i="1"/>
  <c r="F25" i="1"/>
  <c r="F24" i="1"/>
  <c r="F13" i="1"/>
  <c r="F14" i="1"/>
  <c r="F15" i="1"/>
  <c r="F16" i="1"/>
  <c r="F17" i="1"/>
  <c r="F18" i="1"/>
  <c r="F19" i="1"/>
  <c r="F12" i="1"/>
  <c r="F56" i="1" l="1"/>
  <c r="F73" i="1"/>
  <c r="F20" i="1"/>
  <c r="F75" i="1" l="1"/>
  <c r="F76" i="1" s="1"/>
  <c r="F77" i="1" s="1"/>
</calcChain>
</file>

<file path=xl/sharedStrings.xml><?xml version="1.0" encoding="utf-8"?>
<sst xmlns="http://schemas.openxmlformats.org/spreadsheetml/2006/main" count="514" uniqueCount="316">
  <si>
    <t>Remise aux normes de l'aire de Carénage</t>
  </si>
  <si>
    <t>CHAPITRE 1</t>
  </si>
  <si>
    <t>unité</t>
  </si>
  <si>
    <t>prix € HT</t>
  </si>
  <si>
    <t>POSTES GENERAUX</t>
  </si>
  <si>
    <t>total chapitre 1 :</t>
  </si>
  <si>
    <t>CHAPITRE 2</t>
  </si>
  <si>
    <t>total chapitre 2 :</t>
  </si>
  <si>
    <t>TVA (20%)</t>
  </si>
  <si>
    <t xml:space="preserve">A                                            , le </t>
  </si>
  <si>
    <t>(cachet et signature de l'entreprise)</t>
  </si>
  <si>
    <t>études d'exécution (EXE)</t>
  </si>
  <si>
    <t>Forfait</t>
  </si>
  <si>
    <t>réalisation d'une mission géotechnique G3</t>
  </si>
  <si>
    <t>implantation des ouvrages</t>
  </si>
  <si>
    <t>quantité</t>
  </si>
  <si>
    <t>prix unitaire € HT</t>
  </si>
  <si>
    <t>prix total € HT</t>
  </si>
  <si>
    <t>ml</t>
  </si>
  <si>
    <t>Détail Estimatif Quantitatif (DQE)</t>
  </si>
  <si>
    <t>m2</t>
  </si>
  <si>
    <t>Local d'exploitation complet hors équipements et hors habillage architectural</t>
  </si>
  <si>
    <t>DOE et DIUO</t>
  </si>
  <si>
    <t>Constat d'huissier au démarrage du chantier</t>
  </si>
  <si>
    <t>U</t>
  </si>
  <si>
    <t>Habillage architectural du local</t>
  </si>
  <si>
    <t>Bordereau de Prix Unitaires (BPU)</t>
  </si>
  <si>
    <t>Port de Joinville - Ile d'Yeu</t>
  </si>
  <si>
    <t>LOT1 - Génie Civil et VRD</t>
  </si>
  <si>
    <t>Création d'une nouvelle aire de Carénage</t>
  </si>
  <si>
    <t>Port de Port-Joinville - Ile d'Yeu</t>
  </si>
  <si>
    <t>installations de chantier : mise en place, entretien, replis, nettoyage du chantier, yc cloture et panneau de chantier</t>
  </si>
  <si>
    <t xml:space="preserve"> Ce prix comprend notamment :  </t>
  </si>
  <si>
    <t xml:space="preserve">  </t>
  </si>
  <si>
    <t xml:space="preserve"> - les plans d'exécution et tous autres documents nécessaires à l'exécution et à l'obtention du Visa de la Maitrise d'oeuvre (notes de calcul, demande d'agréments, etc.)  </t>
  </si>
  <si>
    <t xml:space="preserve"> - l'établissement obligatoire des plans sur support informatique au format AUTOCAD 2013 ou compatible,  </t>
  </si>
  <si>
    <t xml:space="preserve"> - le respect de la méthodologie et de la charte graphique définies par la Maitrise d'oeuvre (plans tournants, délais, etc.), </t>
  </si>
  <si>
    <t xml:space="preserve"> - la mise à jour des plans en fonction de l'avancement du chantier et des demandes de modifications résultant de la synthèse des documents d'exécution des différents intervenants,  </t>
  </si>
  <si>
    <t xml:space="preserve"> - la fourniture en trois exemplaires minimum des documents, y compris pour le fichier informatique. </t>
  </si>
  <si>
    <t xml:space="preserve"> - l'implantation des axes et points principaux nécessaires à la bonne réalisation des travaux, </t>
  </si>
  <si>
    <t xml:space="preserve"> - l'implantation fine de tous ouvrages, y compris alignement et orientation, </t>
  </si>
  <si>
    <t xml:space="preserve"> - le contrôle des repères de référence laissés par le géomètre de l'opération. </t>
  </si>
  <si>
    <t xml:space="preserve"> - le constat photographique établi par un Huissier de justice,  </t>
  </si>
  <si>
    <t xml:space="preserve"> - la fourniture du rapport en cinq exemplaires. </t>
  </si>
  <si>
    <t xml:space="preserve"> Ce prix comprend notamment l'ensemble des prestations relatives à l'installation de chantier tels que définies au CCTP, et notamment :  </t>
  </si>
  <si>
    <t xml:space="preserve"> - la fourniture d'un plan d'installation de chantier général, </t>
  </si>
  <si>
    <t xml:space="preserve"> - les modifications éventuels (déplacements de clôtures et équipements divers) en fonction du phasage et des besoins généraux. </t>
  </si>
  <si>
    <t xml:space="preserve"> - le stationnement de son matériel, </t>
  </si>
  <si>
    <t xml:space="preserve"> - l'aménagement d'une aire de stockage de matériaux (Lot 1 uniquement), les autres emplacements de stockage sont mis à disposition des autres lots mais non aménagés, </t>
  </si>
  <si>
    <t xml:space="preserve"> - le repliement de l'installation et la remise en état des terrains à la fin du chantier. </t>
  </si>
  <si>
    <t xml:space="preserve"> - le levé topographique X,Y,Z par géomètre-expert de l'ensemble de la géométrie de la zone de travaux servant de base aux récolements des différents lots, </t>
  </si>
  <si>
    <t xml:space="preserve"> - le levé topographique X,Y,Z par géomètre-expert (classe A pour les réseaux éventuels) complémentaire pour l'ensemble des points particuliers (émergences, etc.), </t>
  </si>
  <si>
    <t xml:space="preserve"> - l'établissement des plans de récolements conformément aux chartes graphiques liées à l'opération,  </t>
  </si>
  <si>
    <t xml:space="preserve"> - la fourniture des plans de récolements provisoires et définitifs pour l'ensemble des ouvrages à leur achèvement,  </t>
  </si>
  <si>
    <t xml:space="preserve"> - l'ensemble des documents, procés-verbaux d'essais, fiches techniques (matériaux, matériels) et des notices d'entretien, suivant CCTP, </t>
  </si>
  <si>
    <t xml:space="preserve"> - la transcription sur support informatique format des fichiers au format AUTOCAD 2013 ou compatible, et pdf,  </t>
  </si>
  <si>
    <t xml:space="preserve"> - la remise en 3 exemplaires papiers des documents et de 3 exemplaires des fichiers informatiques. </t>
  </si>
  <si>
    <t>Curage et gestion des boues du réseau de collecte et des ouvrages existants</t>
  </si>
  <si>
    <t xml:space="preserve"> - l'implantation, </t>
  </si>
  <si>
    <t xml:space="preserve"> - les sujétions liées au maintien des accès riverains. </t>
  </si>
  <si>
    <t xml:space="preserve"> Ce prix comprend notamment: </t>
  </si>
  <si>
    <t xml:space="preserve"> Ce prix comprend notamment : </t>
  </si>
  <si>
    <t xml:space="preserve"> - les sujétions de découpe des revêtements existants, </t>
  </si>
  <si>
    <t xml:space="preserve"> - la protection mécanique des réseaux existants si nécessaire,  </t>
  </si>
  <si>
    <t xml:space="preserve"> - l'évacuation en décharge des déblais excédentaires ou de tous matériaux impropre au remblaiement, </t>
  </si>
  <si>
    <t xml:space="preserve"> - les sujétions liées à la protection et aux organes d'affleurements des réseaux divers,  </t>
  </si>
  <si>
    <t xml:space="preserve"> - les essais de compactage,  </t>
  </si>
  <si>
    <t xml:space="preserve"> - les joints et les pièces de raccord électro-soudées, </t>
  </si>
  <si>
    <t xml:space="preserve"> - la confection des butées en béton, </t>
  </si>
  <si>
    <t xml:space="preserve"> - les frais d'essais. </t>
  </si>
  <si>
    <t>TRAVAUX RESEAUX</t>
  </si>
  <si>
    <t>TRAVAUX TERRASSEMENT ET VOIRIE</t>
  </si>
  <si>
    <t>localisation des réseaux existants, marquage piquetage</t>
  </si>
  <si>
    <t>Ouverture et remblaiement de tranchée pour réseaux souples</t>
  </si>
  <si>
    <t>Fourniture et pose de fourreaux TPC diam. 90 mm</t>
  </si>
  <si>
    <t>Fourniture et pose de cable éclairage public 5G6mm2, sous fourreau, y compris raccordement aux existants</t>
  </si>
  <si>
    <t>Fourniture et pose de chambre de tirage type L2T</t>
  </si>
  <si>
    <t>Demandes de déconnection des réseaux (électricité, éclairage, eau potable) auprès de l'exploitant préalablement à l'intervention</t>
  </si>
  <si>
    <t>Fourniture et pose d'un citerneau de branchement</t>
  </si>
  <si>
    <t>Dépose des revetements existants (béton ou enrobés), sur l'emprise des aménagement et ouvrages projetés</t>
  </si>
  <si>
    <t>Terrassements en déblais et évacuation</t>
  </si>
  <si>
    <t>surface de l'aire de carénage, sur une épaisseur moyenne de 75 cm</t>
  </si>
  <si>
    <t>pour le poste de relevage, y compris lit de pose en grave drainante 20/40</t>
  </si>
  <si>
    <t xml:space="preserve">Réalisation d'une couche de forme </t>
  </si>
  <si>
    <t>Fourniture et pose d'un géotextile</t>
  </si>
  <si>
    <t>Sur une épaisseur de 45 cm de 0/60 + 10 cm de 0/31,5</t>
  </si>
  <si>
    <t>Réalisation d'une dalle en béton de ciment type BC5, fibré et balayé, sur une épaisseur de 22 cm</t>
  </si>
  <si>
    <t>Fourniture et pose de caniveau grille, type Faserfix KS200 ou équivalent, grille D400, largeur utile 200 mm</t>
  </si>
  <si>
    <t>diamètre 250 mm</t>
  </si>
  <si>
    <t>Réalisation d'un collecteur gravitaire en PVC CR16, yc tranchée en déblais et remblais</t>
  </si>
  <si>
    <t>Regard de visite en béton, diamètre 1000 mm, tampon fonte 400 KN</t>
  </si>
  <si>
    <t>Regard de visite en béton carré, dimensions 1500 mm x 1500 mm, tampon fonte 400 KN</t>
  </si>
  <si>
    <t>Fourniture et pose de canalisation AEP PEHD PN10 diam. 50 mm, y compris raccordement aux existants</t>
  </si>
  <si>
    <t>Fourniture et pose d'une canalisation de refoulement PEHD PN10 66/75</t>
  </si>
  <si>
    <t>diamètre 315 mm</t>
  </si>
  <si>
    <t>Fourniture et pose d'une tete d'acqueduc avec barreaudage, diam utile 315 mm, en béton armé pour trafic PL</t>
  </si>
  <si>
    <t>Boite de branchement EP, 300 mm x 300 mm, en béton, tampon fonte 400 KN</t>
  </si>
  <si>
    <t>pour la station de traitement, sur une épaisseur moyenne de 75 cm</t>
  </si>
  <si>
    <t>total tous chapitres :</t>
  </si>
  <si>
    <t>CHAPITRE 3</t>
  </si>
  <si>
    <t>CHAPITRE 4</t>
  </si>
  <si>
    <t>total chapitre 3 :</t>
  </si>
  <si>
    <t>total chapitre 4 :</t>
  </si>
  <si>
    <t>total (TTC)</t>
  </si>
  <si>
    <t xml:space="preserve"> LOCALISATION DES RESEAUX EXISTANTS, MARQUAGE PIQUETAGE                                                                                                </t>
  </si>
  <si>
    <t xml:space="preserve"> - l'amené-repli de tout le matériel nécessaire </t>
  </si>
  <si>
    <t xml:space="preserve"> - les sondages nécessaires à la localisation des réseaux existants </t>
  </si>
  <si>
    <t xml:space="preserve"> - le marquage piquetage des réseaux existants, </t>
  </si>
  <si>
    <t xml:space="preserve"> - toutes investigations nécessaires à la localisation des réseaux existants avant travaux, </t>
  </si>
  <si>
    <t xml:space="preserve"> - l'entretien du marquage piquetage pendant toute la durée des travaux </t>
  </si>
  <si>
    <t xml:space="preserve"> - la fourniture et mise en place d'un panneau de chantier, dimensions 1,5 m * 2m, visuel à proposer par l'entreprise pour validation du MOA</t>
  </si>
  <si>
    <t xml:space="preserve"> - toutes les clotures, balisage, signalisation, nécessaire à la bonne réalisation du chantier en sécurité</t>
  </si>
  <si>
    <t>Tests d'étanchéité et inspection TV sur les réseaux et les regards</t>
  </si>
  <si>
    <t xml:space="preserve"> - l'exécution des essais conformément aux prescriptions du CCTP. </t>
  </si>
  <si>
    <t xml:space="preserve"> ESSAIS D'ÉTANCHEITÉ ET CONTRÔLE CAMERA                                                                                                                               </t>
  </si>
  <si>
    <t>TRAVAUX DE GENIE CIVIL</t>
  </si>
  <si>
    <t>installations de chantier : mise en place, entretien, replis, nettoyage du chantier, y compris tous barriérages et panneau de chantier</t>
  </si>
  <si>
    <t xml:space="preserve"> - l'amenée et repli de tout matériel nécessaire,</t>
  </si>
  <si>
    <t xml:space="preserve"> - l'hydrocurage du réseau des eaux pluviales sur lequel le projet se raccorde, jusqu'à l'exutoire final</t>
  </si>
  <si>
    <t xml:space="preserve"> - la collecte et évacuation des boues issues du curage</t>
  </si>
  <si>
    <t xml:space="preserve"> - l'identification des réseaux concernés, de leurs exploitants, les demande de déconnexions des réseaux</t>
  </si>
  <si>
    <t xml:space="preserve"> - l'obtention de certificats de déconnexion permettant d'intervenir sur les réseaux, pour tous les réseaux concernés</t>
  </si>
  <si>
    <t xml:space="preserve"> OUVERTURE ET REMBLAIEMENT DE TRANCHEES POUR RESEAUX SOUPLES                                                                                           </t>
  </si>
  <si>
    <t xml:space="preserve"> - les terrassements en terrain de toute nature pour l'exécution d'une tranchée dont la profondeur sera conforme à la réglementation en vigueur et/ou suivant les prescriptions des concessionnaires,  </t>
  </si>
  <si>
    <t xml:space="preserve"> - la prise en compte des croisements avec les réseaux existants, y compris de potentiels réseaux amiantés abandonnés (intervention ponctuelle en sous-section 4) </t>
  </si>
  <si>
    <t xml:space="preserve"> - la fourniture et mise en oeuvre du lit de pose et d'enrobage en sable, conformément au CCTP, </t>
  </si>
  <si>
    <t xml:space="preserve"> - la fourniture et la pose du grillage avertisseur des différents réseaux posés,  </t>
  </si>
  <si>
    <t xml:space="preserve"> - le remblaiement de la fouille en matériaux 0/31,5, y compris le compactage par couche successive de 0/31,5 d'épaisseur maximum, </t>
  </si>
  <si>
    <t xml:space="preserve">  - les réfections provisoire et définitive de la chaussée ou du trottoir suivant les prescriptions du CCTP ou du gestionnaire, </t>
  </si>
  <si>
    <t xml:space="preserve">LE METRE LINEAIRE   </t>
  </si>
  <si>
    <t xml:space="preserve"> Tranchée pour 2 réseaux (AEP et fourreaux  TPC)                                                                                                                 </t>
  </si>
  <si>
    <t xml:space="preserve"> Tranchée pour 3 réseaux ou plus                                                                                                          </t>
  </si>
  <si>
    <t>tranchée pour 2 réseaux</t>
  </si>
  <si>
    <t>tranchée pour 3 réseaux ou plus</t>
  </si>
  <si>
    <t xml:space="preserve"> -  les réfections (en provisoire et définitif) de la totalité de l'espace impacté par les terrassements suivant les prescriptions du CCTP ou du gestionnaire, </t>
  </si>
  <si>
    <t xml:space="preserve"> -  la structure du revêtement devra correspondre à la structure existante ou à la structure projetée, </t>
  </si>
  <si>
    <t xml:space="preserve"> - le joint d'émulsion sablé au raccord avec le revêtement existant si nécessaire, </t>
  </si>
  <si>
    <t xml:space="preserve"> - toutes sujétions liées aux travaux sous circulation. </t>
  </si>
  <si>
    <t>Plus value au prix 303 pour dépose de revetement (enrobés ou béton) et réfection à l'identique</t>
  </si>
  <si>
    <t xml:space="preserve"> - l'évacuation en décharge agrééée des enrobés pollués aux HAP (cf CCTP)</t>
  </si>
  <si>
    <t xml:space="preserve"> - les découpes des revêtements existant, leur dépose et évacuation</t>
  </si>
  <si>
    <t xml:space="preserve"> FOURNITURE ET POSE DE FOURREAUX DE DIFFERENTS DIAMETRES                                                                                               </t>
  </si>
  <si>
    <t xml:space="preserve"> TPC Ø 90 mm                                                                                                                                          </t>
  </si>
  <si>
    <t xml:space="preserve"> - la fourniture, l'amenée sur le site et la pose de fourreaux TPC,  </t>
  </si>
  <si>
    <t xml:space="preserve"> - l'aiguillage avec aiguille imputrescible, </t>
  </si>
  <si>
    <t xml:space="preserve"> - le mandrinage et la vérification du bon état des fourreaux,  </t>
  </si>
  <si>
    <t xml:space="preserve"> - les accessoires de pose et de liaison.  </t>
  </si>
  <si>
    <t xml:space="preserve"> De section 4 x 35 mm²                                                                                                                                </t>
  </si>
  <si>
    <t xml:space="preserve"> Y compris passage sous fourreaux et fourniture du matériel de déroulage. </t>
  </si>
  <si>
    <t xml:space="preserve">  Conducteurs aluminium isolés au PRC ou PVC, conformes aux spécifications H1 XDV-A branchement - NFC 33-210</t>
  </si>
  <si>
    <t xml:space="preserve"> FOURNITURE ET POSE DE CABLE DE BRANCHEMENT SOUTERRAIN BT                                                                                  </t>
  </si>
  <si>
    <t xml:space="preserve"> Ce prix rémunère la fourniture, le transport et le déroulage de câbles cuivre - U1000 R2V, conformes à la norme NFC 32-321, avec vert/jaune pour liaison des terres, y compris :  </t>
  </si>
  <si>
    <t xml:space="preserve"> - le transport des tourets de l'entrepôt au chantier, y compris mise en oeuvre du matériel de déroulage,  </t>
  </si>
  <si>
    <t xml:space="preserve"> - le repérage des câbles afin de faciliter les branchements, </t>
  </si>
  <si>
    <t xml:space="preserve"> - la confection des têtes thermorétractables. </t>
  </si>
  <si>
    <t xml:space="preserve">FOURNITURE, TRANSPORT ET DEROULAGE DE CABLETTE 25² CUIVRE NU                                                                                          </t>
  </si>
  <si>
    <t xml:space="preserve"> Ce prix rémunère la fourniture, le transport et le déroulage de câblette 25² cuivre nu en fond de fouille pour mise à la terre, y compris :  </t>
  </si>
  <si>
    <t xml:space="preserve"> - le transport du touret de l'entrepôt au chantier, </t>
  </si>
  <si>
    <t xml:space="preserve"> - le tirage des câbles dans les tranchées suivant les plans,  </t>
  </si>
  <si>
    <t xml:space="preserve"> - la jonction par sertissage non démontable,  </t>
  </si>
  <si>
    <t xml:space="preserve">Réseau de terre déroulé en fond de fouille                                                                                                            </t>
  </si>
  <si>
    <t xml:space="preserve">Série U1000 R2V  de section 5 G 6 mm2                                                                                                                </t>
  </si>
  <si>
    <t>Fourniture et pose de cablette pour éclairage public</t>
  </si>
  <si>
    <t xml:space="preserve">FOURNITURE, TRANSPORT ET DEROULAGE DE CABLE POUR ECLAIRAGE PUBLIC                                                                                                         </t>
  </si>
  <si>
    <t xml:space="preserve"> - le recouvrement du câble par 0.20m de terre</t>
  </si>
  <si>
    <t xml:space="preserve">CHAMBRE ET REGARD DE TIRAGE                                                                                                                           </t>
  </si>
  <si>
    <t xml:space="preserve"> Ce prix rémunère la fourniture ou la construction d'une chambre ou d'un regard de tirage en béton préfabriqué ou coulé en place comprenant :  </t>
  </si>
  <si>
    <t xml:space="preserve"> - le terrassement, </t>
  </si>
  <si>
    <t xml:space="preserve"> - le dressage du fond de fouille, </t>
  </si>
  <si>
    <t xml:space="preserve"> - la fixation des fourreaux,  </t>
  </si>
  <si>
    <t xml:space="preserve"> - la recherche et le prolongement des fourreaux en attente vers le regard,  </t>
  </si>
  <si>
    <t xml:space="preserve"> - le cadre et le trempage, y compris sa mise à niveau et son scellement en fin de chantier.  </t>
  </si>
  <si>
    <t xml:space="preserve">Chambre de type L2T avec trappe fonte 250 kN                                                                                                          </t>
  </si>
  <si>
    <t xml:space="preserve"> - la fourniture et pose en tranchée ouverte, en regard ou en fourreau de canalisation </t>
  </si>
  <si>
    <t xml:space="preserve"> - le lit de pose en sable et l'enrobage en sable jusqu'à 15 cm au-dessus de la  </t>
  </si>
  <si>
    <t xml:space="preserve">   génératrice supérieure de la canalisation, </t>
  </si>
  <si>
    <t xml:space="preserve"> - le grillage avertisseur de couleur bleue muni de fil métallique détectable posé à </t>
  </si>
  <si>
    <t xml:space="preserve">   45 cm au dessus de la canalisation, </t>
  </si>
  <si>
    <t xml:space="preserve">CANALISATION EN POLYETHYLENE (PE)                                                                                                           </t>
  </si>
  <si>
    <t xml:space="preserve"> - les raccordements aux existants</t>
  </si>
  <si>
    <t xml:space="preserve">   PE bande bleue PN10 , </t>
  </si>
  <si>
    <t xml:space="preserve">Canalisation PN 10 bars Ø 40.8/50 mm                                                                                                                  </t>
  </si>
  <si>
    <t xml:space="preserve"> - la prise en charge avec collier fonte revêtu époxy, collerette intérieure en caoutchouc </t>
  </si>
  <si>
    <t xml:space="preserve">   et le robinet d'arrêt sous bouche à clé pour les branchements inférieurs ou égaux </t>
  </si>
  <si>
    <t xml:space="preserve">   à 50 mm, </t>
  </si>
  <si>
    <t xml:space="preserve"> - le robinet-vanne Ø 60 mm bride-bride et les pièces de raccord, pour les </t>
  </si>
  <si>
    <t xml:space="preserve">   branchements supérieurs ou égaux à Ø 60 mm, </t>
  </si>
  <si>
    <t xml:space="preserve"> - le fourreau éventuel sous chaussée, </t>
  </si>
  <si>
    <t xml:space="preserve"> - le grillage avertisseur de couleur bleue muni de fil métallique détectable, </t>
  </si>
  <si>
    <t xml:space="preserve"> - le remblai suivant les prescriptions de voirie, </t>
  </si>
  <si>
    <t xml:space="preserve"> - la fourniture et la pose du citerneau, aux dimensions conformes au cahier des </t>
  </si>
  <si>
    <t xml:space="preserve">   prescriptions techniques de la Collectivité, </t>
  </si>
  <si>
    <t xml:space="preserve"> - le robinet d'arrêt avant compteur, </t>
  </si>
  <si>
    <t xml:space="preserve"> - les rétablissements de chaussée éventuels réalisés suivant les prescriptions de voirie. </t>
  </si>
  <si>
    <t xml:space="preserve"> La fourniture et la pose du compteur sera faite par l'exploitant. </t>
  </si>
  <si>
    <t xml:space="preserve">Branchement de 20 mm tuyau 19/25 mm                                                                                                                   </t>
  </si>
  <si>
    <t xml:space="preserve"> - le tuyau en PEHD PN 10 bars à joints électro-soudés (longueur moyenne 7m), </t>
  </si>
  <si>
    <t xml:space="preserve">BRANCHEMENT PARTICULIER                                                                                                                </t>
  </si>
  <si>
    <t xml:space="preserve">CANALISATION DE REFOULEMENT EN PEHD                                                                                             </t>
  </si>
  <si>
    <t xml:space="preserve">   PEHD PN10 , </t>
  </si>
  <si>
    <t xml:space="preserve">Canalisation PEHD PN 10 bars Ø 66/75 mm                                                                                                                  </t>
  </si>
  <si>
    <t xml:space="preserve"> - l'ouverture des tranchées en terrain de toute nature, quelle que soit la profondeur des </t>
  </si>
  <si>
    <t xml:space="preserve">   ouvrages, </t>
  </si>
  <si>
    <t xml:space="preserve"> - la fourniture et la pose des tuyaux, y compris lit de pose et enrobage en sables du site </t>
  </si>
  <si>
    <t xml:space="preserve"> - les sujétions liées aux croisements avec les autres réseaux, </t>
  </si>
  <si>
    <t xml:space="preserve"> - le remblaiement en matériaux du site et l'évacuation des déblais non réutilisables en remblai, </t>
  </si>
  <si>
    <t xml:space="preserve"> - le remblaiement et le compactage des différentes couches suivant les objectifs de </t>
  </si>
  <si>
    <t xml:space="preserve">   densification souhaités, </t>
  </si>
  <si>
    <t xml:space="preserve"> - la fourniture des plans de récolements, </t>
  </si>
  <si>
    <t xml:space="preserve"> - les essais prévus au CCTP, </t>
  </si>
  <si>
    <t xml:space="preserve"> - la protection des tuyaux aux surcharges roulantes en cas de couverture insuffisante, </t>
  </si>
  <si>
    <t xml:space="preserve"> - la vérification de la classe de résistance des tuyaux au regard des charges supportées. </t>
  </si>
  <si>
    <t xml:space="preserve"> Réseaux 300 mm                                                                                                                                        </t>
  </si>
  <si>
    <t xml:space="preserve"> Réseaux 250 mm                                                                                                                                        </t>
  </si>
  <si>
    <t>Plus value au prix 313 pour dépose de revetement (enrobés ou béton) et réfection à l'identique</t>
  </si>
  <si>
    <t xml:space="preserve"> COLLECTEUR GRAVITAIRE PVC CR16, Y COMPRIS TRANCHEE                                                                                                                   </t>
  </si>
  <si>
    <t xml:space="preserve"> - les terrassements complémentaires, </t>
  </si>
  <si>
    <t xml:space="preserve"> - la fourniture et la pose des éléments préfabriqués, </t>
  </si>
  <si>
    <t xml:space="preserve"> - la réalisation en autant de phases que necessaire de l'ouvrage (phase provisoire/ phase definitive) et la mise en place si besoin d'une dalle de couverture. </t>
  </si>
  <si>
    <t xml:space="preserve"> - l'étanchéité des raccords avec les différentes canalisations, </t>
  </si>
  <si>
    <t xml:space="preserve"> - la fourniture et le scellement du cadre et du tampon fonte classe D400, </t>
  </si>
  <si>
    <t xml:space="preserve"> - la fourniture et pose de tampon rond diam 600 mm, articulé,ventilé,  à joint elastomère </t>
  </si>
  <si>
    <t xml:space="preserve"> - les mises à niveau provisoires et la mise à niveau définitive du cadre et du tampon, </t>
  </si>
  <si>
    <t xml:space="preserve"> - les sujétions dues aux exigences du propriétaire et/ou concessionnaire du réseau. </t>
  </si>
  <si>
    <t xml:space="preserve"> Circulé, 400 KN - Cadre circulaire                                                                                                                    </t>
  </si>
  <si>
    <t xml:space="preserve">L'UNITE             </t>
  </si>
  <si>
    <t xml:space="preserve"> REGARD DE VISITE Ø 1000 POUR RESEAUX EP ou EU                                                                                              </t>
  </si>
  <si>
    <t xml:space="preserve"> REGARD DE VISITE CARRE 1500 * 1500 POUR RESEAUX EP ou EU                                                                                              </t>
  </si>
  <si>
    <t xml:space="preserve"> - la fourniture et le scellement du tampon fonte classe D400, </t>
  </si>
  <si>
    <t xml:space="preserve"> - les mises à niveau provisoires et la mise à niveau définitive du cadre et du tampon. </t>
  </si>
  <si>
    <t xml:space="preserve"> Circulé, 400KN                                                                                                                                        </t>
  </si>
  <si>
    <t xml:space="preserve"> BOITE DE BRANCHEMENT CARREE 300 * 300 MM                                                                                                                         </t>
  </si>
  <si>
    <t xml:space="preserve"> - les terrassements nécessaires à la réalisation de l'ouvrage, </t>
  </si>
  <si>
    <t xml:space="preserve"> - la réalisation avec toutes fournitures de l'ouvrage tel que défini au CCTP et sur les plans de principe, </t>
  </si>
  <si>
    <t xml:space="preserve"> - le remblaiement et dressement des talus y compris protections éventuelles. </t>
  </si>
  <si>
    <t xml:space="preserve"> FOURNITURE ET POSE D'UNE TETE D'AQUEDUC                                                                                       </t>
  </si>
  <si>
    <t xml:space="preserve"> - tete d'acqueduc avec barreaudage, classe PL 400 KN, s'intégrant dans la pente de la cale, diamètre 300 mm</t>
  </si>
  <si>
    <t xml:space="preserve"> - le découpage soigné à la scie de la couche de surface de chaussée ou du trottoir, </t>
  </si>
  <si>
    <t xml:space="preserve"> - les sujétions liées aux travaux sous circulation, </t>
  </si>
  <si>
    <t xml:space="preserve"> - la reprise de la découpe avant réfection définitive. </t>
  </si>
  <si>
    <t xml:space="preserve">DEPOSE DES REVETEMENTS EXISTANTS ET EVACUATION                                                                                                                                 </t>
  </si>
  <si>
    <t xml:space="preserve"> - la dépose et évacuation des revetements</t>
  </si>
  <si>
    <t xml:space="preserve"> TERRASSEMENT EN DEBLAIS DES FONDS DE FORME                                                                                                            </t>
  </si>
  <si>
    <t xml:space="preserve"> - le terrassement en pleine masse quelle que soit la nature du terrain rencontré, </t>
  </si>
  <si>
    <t xml:space="preserve"> - toutes les sujétions d'accès, de chargement ou de transport, </t>
  </si>
  <si>
    <t xml:space="preserve"> - le réglage et le compactage de l'arase de terrassements, </t>
  </si>
  <si>
    <t xml:space="preserve"> - l'ensemble des essais prévus au CCTP, </t>
  </si>
  <si>
    <t xml:space="preserve"> - toutes sujétions de drainage et de protection de l'arase des terrassements. </t>
  </si>
  <si>
    <t xml:space="preserve"> - les coûts de décharge (ISDD, ISDND) et production des bordereaux de suivi des déchets (BSD), y compris TGAP </t>
  </si>
  <si>
    <t xml:space="preserve"> - l'évacuation des déblais en décharge</t>
  </si>
  <si>
    <t xml:space="preserve">surface de l'aire de carénage, sur une épaisseur moyenne de 75 cm                                                                                                   </t>
  </si>
  <si>
    <t xml:space="preserve">pour la station de traitement, sur une épaisseur moyenne de 75 cm                                                                                                                </t>
  </si>
  <si>
    <t xml:space="preserve">LE METRE CARRE  </t>
  </si>
  <si>
    <t xml:space="preserve">LE FORFAIT      </t>
  </si>
  <si>
    <t xml:space="preserve"> GEOTEXTILE                                                                                                                                            </t>
  </si>
  <si>
    <t xml:space="preserve"> - la fourniture et la pose de géotextile, </t>
  </si>
  <si>
    <t xml:space="preserve"> - la découpe et le chevauchement de bandes (50 cm). </t>
  </si>
  <si>
    <t xml:space="preserve"> Grammage 200 g/m²                                                                                                                                     </t>
  </si>
  <si>
    <t xml:space="preserve">LE METRE CARRE      </t>
  </si>
  <si>
    <t xml:space="preserve"> - les essais nécessaires au dimensionnement de l'épaisseur de la couche de forme à mettre en oeuvre suivant les recommandations du GTR, </t>
  </si>
  <si>
    <t xml:space="preserve"> - le compactage préalable de l'arase de terrassements, </t>
  </si>
  <si>
    <t xml:space="preserve"> - la fourniture, le transport et la mise en oeuvre de matériaux 0/60 primaires et leur compactage, </t>
  </si>
  <si>
    <t xml:space="preserve"> - la réalisation d'une planche d'essais de compactage, </t>
  </si>
  <si>
    <t xml:space="preserve"> - toutes sujétions dues aux surlargeur de chaussée. </t>
  </si>
  <si>
    <t xml:space="preserve">REALISATION D'UNE COUCHE DE FORME                                                                             </t>
  </si>
  <si>
    <t xml:space="preserve"> - le réglage et compactage du fond de forme nécessaire à la mise en place de la couche de forme et son évacuation. </t>
  </si>
  <si>
    <t xml:space="preserve"> - la fourniture, le transport et la mise en oeuvre de matériaux 0/31,5 primaires et leur compactage, </t>
  </si>
  <si>
    <t xml:space="preserve">Couche de forme en matériaux d'apport, sur une épaisseur de 45 cm de 0/60 + 10 cm de 0/31,5                                                                           </t>
  </si>
  <si>
    <t xml:space="preserve"> - la fourniture, le transport et la mise en oeuvre des matériaux, </t>
  </si>
  <si>
    <t xml:space="preserve"> - le réglage et le compactage des différentes couches conformément aux prescriptions du CCTP, </t>
  </si>
  <si>
    <t xml:space="preserve"> - les sujétions liées à la protection et aux organes d'affleurement des réseaux divers, </t>
  </si>
  <si>
    <t xml:space="preserve"> - les essais et contrôles prévus au CCTP, </t>
  </si>
  <si>
    <t xml:space="preserve"> - le système d'assainissement des eaux d'infiltration (drainage routier, branchement et raccordement au réseau EP), </t>
  </si>
  <si>
    <t xml:space="preserve"> - la mise à la cote définitive des organes d'affleurement du réseaux (tampons, bouche à clef, chambre, etc.). </t>
  </si>
  <si>
    <t xml:space="preserve"> DALLE EN BÉTON BC5 FIBRE BALAYE                                                                                                                   </t>
  </si>
  <si>
    <t xml:space="preserve"> - les coffrages et raccordements aux existants</t>
  </si>
  <si>
    <t xml:space="preserve"> - la réalisation de joint de dilatation étanches</t>
  </si>
  <si>
    <t xml:space="preserve"> dalle en béton de ciment type BC5, fibré et balayé, sur une épaisseur de 22 cm                                                                                                   </t>
  </si>
  <si>
    <t xml:space="preserve"> CANIVEAU BÉTON PREFABRIQUE STANDARD GRILLE CLASSE D400, LARGEUR 26 CM                                                                                 </t>
  </si>
  <si>
    <t xml:space="preserve"> - le terrassement en rigole, </t>
  </si>
  <si>
    <t xml:space="preserve"> - le lit de pose en béton B25 y compris les joues latérales, </t>
  </si>
  <si>
    <t xml:space="preserve"> - la fourniture et pose du caniveau en béton préfabriqué, conformément au CCTP, </t>
  </si>
  <si>
    <t xml:space="preserve"> - la fourniture et pose d'une grille avec cadre classe D400, </t>
  </si>
  <si>
    <t xml:space="preserve"> - le raccordement au tuyau d'évacuation. </t>
  </si>
  <si>
    <t xml:space="preserve"> - l'étanchéité des raccordements</t>
  </si>
  <si>
    <t xml:space="preserve"> Largeur utile 200 mm                                                                                                                    </t>
  </si>
  <si>
    <t xml:space="preserve">pour le poste de relevage, y compris lit de pose en grave drainante 20/40,                                                                                                 </t>
  </si>
  <si>
    <t>diamètre 200 mm</t>
  </si>
  <si>
    <t xml:space="preserve"> Réseaux 200 mm                                                                                                                                        </t>
  </si>
  <si>
    <t>Réfection de revetements</t>
  </si>
  <si>
    <t>en béton, sur une épaisseur de 22 cm</t>
  </si>
  <si>
    <t>en enrobés, sur une épaisseur de 14 cm</t>
  </si>
  <si>
    <t xml:space="preserve"> -  les réfections définitives de la totalité de l'espace impacté par les terrassements suivant les prescriptions du CCTP ou du gestionnaire, </t>
  </si>
  <si>
    <t>En béton fibré BC5, sur un épaisseur de 22 cm</t>
  </si>
  <si>
    <t>En enrobés, sur une épaisseur de 14 cm (8 cm de GB + 6 cm de BBSG)</t>
  </si>
  <si>
    <t>407.1</t>
  </si>
  <si>
    <t>Fourniture et pose de cable BT 4x35mm2, sous fourreau, y compris raccordement aux existants</t>
  </si>
  <si>
    <t>Dalle</t>
  </si>
  <si>
    <t>Etudes d'exécution (EXE)</t>
  </si>
  <si>
    <t>ce prix rémunère la réalisation d'études et d'investigations géotechniques de type G3 conformément à la norme NFP94-500. Cette mission inclus toutes sujétions nécessaires au titulaire pour la conduite de ces études d'exécution.</t>
  </si>
  <si>
    <t xml:space="preserve"> - l'installation par l'entrepreneur de son chantier, tous frais confondus, </t>
  </si>
  <si>
    <t xml:space="preserve"> - l'amenée et la fourniture de tous les matériaux nécessaires</t>
  </si>
  <si>
    <t xml:space="preserve"> - la réalisation de joints de dilatation</t>
  </si>
  <si>
    <t>Ce prix comprend notamment :</t>
  </si>
  <si>
    <t>- la réalisation de l'habillage conformément à la notice architecturale joint en annexe du CCTP et aux prescriptions du Permis de Construire</t>
  </si>
  <si>
    <t>LE METRE CARRE DE SURFACE DE LOCAL</t>
  </si>
  <si>
    <t>- la réalisation de l'ensemble du local : dalle, murs, couverture et étanchéité, isolation thermique, menuiserie et serrurerie</t>
  </si>
  <si>
    <t>- les réservations, scellements nécessaire aux passages de canalisations et fourreaux, y compris rebouchage</t>
  </si>
  <si>
    <t>Ce prix comprend la réalisation de la dalle d'acceuil des équipements et du local et notamment :</t>
  </si>
  <si>
    <t xml:space="preserve"> - les sujétions liées à la pose de réseaux sous dalle et des émergences de réseaux enterrés</t>
  </si>
  <si>
    <t>- la réalisation de la clôture conformément à la notice architecturale joint en annexe du CCTP et aux prescriptions du Permis de Construire et documents guide du lot 2</t>
  </si>
  <si>
    <t>Cloture amovible de l'unité de traitement</t>
  </si>
  <si>
    <t>Clôture amovible de l'unité de traitement</t>
  </si>
  <si>
    <t>Oscultation de la clôture existante</t>
  </si>
  <si>
    <t>- la réalisation de l'oscultation de la  clôture conformément à la notice architecturale joint en annexe du CCTP et aux prescriptions du Permis de Construire et documents guide du lot 2</t>
  </si>
  <si>
    <t xml:space="preserve"> - la dépose et l'évacuation des réseaux non réutilisés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</si>
</sst>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dotted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dotted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1" xfId="0" applyFont="1" applyBorder="1"/>
    <xf numFmtId="44" fontId="5" fillId="0" borderId="1" xfId="1" applyFont="1" applyBorder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44" fontId="5" fillId="2" borderId="0" xfId="0" applyNumberFormat="1" applyFont="1" applyFill="1"/>
    <xf numFmtId="0" fontId="6" fillId="0" borderId="0" xfId="0" applyFont="1" applyAlignment="1">
      <alignment horizontal="right"/>
    </xf>
    <xf numFmtId="44" fontId="5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7" fillId="0" borderId="0" xfId="0" applyFont="1"/>
    <xf numFmtId="0" fontId="5" fillId="0" borderId="3" xfId="0" applyFont="1" applyBorder="1"/>
    <xf numFmtId="44" fontId="0" fillId="0" borderId="1" xfId="0" applyNumberForma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0" fontId="0" fillId="0" borderId="8" xfId="0" applyBorder="1" applyAlignment="1">
      <alignment wrapText="1"/>
    </xf>
    <xf numFmtId="0" fontId="5" fillId="0" borderId="9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5" fillId="0" borderId="10" xfId="0" applyFont="1" applyBorder="1"/>
    <xf numFmtId="0" fontId="5" fillId="0" borderId="11" xfId="0" applyFont="1" applyBorder="1"/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0" fillId="0" borderId="8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6" fillId="0" borderId="0" xfId="0" applyFont="1"/>
    <xf numFmtId="0" fontId="0" fillId="0" borderId="5" xfId="0" applyBorder="1"/>
    <xf numFmtId="0" fontId="0" fillId="0" borderId="5" xfId="0" applyBorder="1" applyAlignment="1">
      <alignment wrapText="1"/>
    </xf>
    <xf numFmtId="44" fontId="0" fillId="0" borderId="5" xfId="0" applyNumberFormat="1" applyBorder="1" applyProtection="1">
      <protection locked="0"/>
    </xf>
    <xf numFmtId="0" fontId="11" fillId="0" borderId="8" xfId="0" applyFont="1" applyBorder="1"/>
    <xf numFmtId="44" fontId="11" fillId="0" borderId="8" xfId="0" applyNumberFormat="1" applyFont="1" applyBorder="1" applyProtection="1">
      <protection locked="0"/>
    </xf>
    <xf numFmtId="0" fontId="0" fillId="0" borderId="8" xfId="0" applyBorder="1"/>
    <xf numFmtId="44" fontId="0" fillId="0" borderId="8" xfId="0" applyNumberFormat="1" applyBorder="1" applyProtection="1">
      <protection locked="0"/>
    </xf>
    <xf numFmtId="0" fontId="0" fillId="0" borderId="12" xfId="0" applyBorder="1"/>
    <xf numFmtId="0" fontId="0" fillId="0" borderId="12" xfId="0" applyBorder="1" applyAlignment="1">
      <alignment wrapText="1"/>
    </xf>
    <xf numFmtId="44" fontId="0" fillId="0" borderId="12" xfId="0" applyNumberFormat="1" applyBorder="1" applyProtection="1">
      <protection locked="0"/>
    </xf>
    <xf numFmtId="0" fontId="12" fillId="0" borderId="8" xfId="0" applyFont="1" applyBorder="1" applyAlignment="1">
      <alignment wrapText="1"/>
    </xf>
    <xf numFmtId="0" fontId="12" fillId="0" borderId="8" xfId="0" applyFont="1" applyBorder="1"/>
    <xf numFmtId="0" fontId="5" fillId="0" borderId="5" xfId="0" applyFont="1" applyBorder="1" applyAlignment="1">
      <alignment wrapText="1"/>
    </xf>
    <xf numFmtId="0" fontId="11" fillId="0" borderId="5" xfId="0" applyFont="1" applyBorder="1"/>
    <xf numFmtId="44" fontId="11" fillId="0" borderId="5" xfId="0" applyNumberFormat="1" applyFont="1" applyBorder="1" applyProtection="1">
      <protection locked="0"/>
    </xf>
    <xf numFmtId="0" fontId="10" fillId="0" borderId="13" xfId="0" applyFont="1" applyBorder="1"/>
    <xf numFmtId="0" fontId="10" fillId="0" borderId="13" xfId="0" applyFont="1" applyBorder="1" applyAlignment="1">
      <alignment wrapText="1"/>
    </xf>
    <xf numFmtId="2" fontId="10" fillId="0" borderId="13" xfId="0" applyNumberFormat="1" applyFont="1" applyBorder="1"/>
    <xf numFmtId="0" fontId="10" fillId="0" borderId="0" xfId="0" applyFont="1"/>
    <xf numFmtId="0" fontId="10" fillId="0" borderId="0" xfId="0" applyFont="1" applyAlignment="1">
      <alignment wrapText="1"/>
    </xf>
    <xf numFmtId="2" fontId="10" fillId="0" borderId="0" xfId="0" applyNumberFormat="1" applyFont="1"/>
    <xf numFmtId="2" fontId="11" fillId="0" borderId="14" xfId="0" applyNumberFormat="1" applyFont="1" applyBorder="1"/>
    <xf numFmtId="0" fontId="10" fillId="0" borderId="15" xfId="0" applyFont="1" applyBorder="1"/>
    <xf numFmtId="0" fontId="10" fillId="0" borderId="15" xfId="0" applyFont="1" applyBorder="1" applyAlignment="1">
      <alignment wrapText="1"/>
    </xf>
    <xf numFmtId="2" fontId="10" fillId="0" borderId="15" xfId="0" applyNumberFormat="1" applyFont="1" applyBorder="1"/>
    <xf numFmtId="2" fontId="11" fillId="0" borderId="5" xfId="0" applyNumberFormat="1" applyFont="1" applyBorder="1"/>
    <xf numFmtId="0" fontId="10" fillId="0" borderId="8" xfId="0" applyFont="1" applyBorder="1"/>
    <xf numFmtId="2" fontId="10" fillId="0" borderId="8" xfId="0" applyNumberFormat="1" applyFont="1" applyBorder="1"/>
    <xf numFmtId="0" fontId="10" fillId="0" borderId="16" xfId="0" applyFont="1" applyBorder="1"/>
    <xf numFmtId="0" fontId="10" fillId="0" borderId="16" xfId="0" applyFont="1" applyBorder="1" applyAlignment="1">
      <alignment wrapText="1"/>
    </xf>
    <xf numFmtId="2" fontId="10" fillId="0" borderId="16" xfId="0" applyNumberFormat="1" applyFont="1" applyBorder="1"/>
    <xf numFmtId="0" fontId="0" fillId="0" borderId="10" xfId="0" applyBorder="1"/>
    <xf numFmtId="44" fontId="0" fillId="0" borderId="10" xfId="0" applyNumberFormat="1" applyBorder="1" applyProtection="1">
      <protection locked="0"/>
    </xf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4" xfId="0" applyFont="1" applyBorder="1" applyAlignment="1">
      <alignment wrapText="1"/>
    </xf>
    <xf numFmtId="0" fontId="12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left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4" fontId="5" fillId="0" borderId="3" xfId="1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right"/>
    </xf>
    <xf numFmtId="44" fontId="5" fillId="4" borderId="1" xfId="1" applyFont="1" applyFill="1" applyBorder="1"/>
    <xf numFmtId="0" fontId="9" fillId="0" borderId="8" xfId="0" applyFont="1" applyBorder="1"/>
    <xf numFmtId="0" fontId="8" fillId="0" borderId="8" xfId="0" applyFont="1" applyBorder="1"/>
    <xf numFmtId="0" fontId="5" fillId="0" borderId="7" xfId="0" quotePrefix="1" applyFont="1" applyBorder="1" applyAlignment="1">
      <alignment wrapText="1"/>
    </xf>
    <xf numFmtId="0" fontId="0" fillId="0" borderId="6" xfId="0" applyBorder="1"/>
    <xf numFmtId="0" fontId="5" fillId="0" borderId="7" xfId="0" applyFont="1" applyBorder="1"/>
    <xf numFmtId="0" fontId="5" fillId="0" borderId="9" xfId="0" applyFont="1" applyBorder="1"/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5" fillId="0" borderId="9" xfId="2" applyFont="1" applyBorder="1" applyAlignment="1">
      <alignment horizontal="left" vertical="center" wrapText="1"/>
    </xf>
    <xf numFmtId="0" fontId="0" fillId="0" borderId="7" xfId="0" quotePrefix="1" applyBorder="1" applyAlignment="1">
      <alignment wrapText="1"/>
    </xf>
    <xf numFmtId="0" fontId="0" fillId="0" borderId="6" xfId="0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wrapText="1"/>
    </xf>
    <xf numFmtId="0" fontId="13" fillId="0" borderId="6" xfId="0" applyFont="1" applyBorder="1"/>
    <xf numFmtId="0" fontId="9" fillId="0" borderId="5" xfId="0" applyFont="1" applyBorder="1"/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13" fillId="0" borderId="7" xfId="0" applyFont="1" applyBorder="1" applyAlignment="1">
      <alignment wrapText="1"/>
    </xf>
    <xf numFmtId="0" fontId="13" fillId="0" borderId="7" xfId="0" quotePrefix="1" applyFont="1" applyBorder="1" applyAlignment="1">
      <alignment wrapText="1"/>
    </xf>
    <xf numFmtId="0" fontId="9" fillId="0" borderId="9" xfId="0" applyFont="1" applyBorder="1" applyAlignment="1">
      <alignment horizontal="center"/>
    </xf>
    <xf numFmtId="0" fontId="9" fillId="0" borderId="9" xfId="2" applyFont="1" applyBorder="1" applyAlignment="1">
      <alignment horizontal="left" vertical="center" wrapText="1"/>
    </xf>
    <xf numFmtId="0" fontId="9" fillId="0" borderId="9" xfId="0" applyFont="1" applyBorder="1"/>
    <xf numFmtId="0" fontId="9" fillId="0" borderId="10" xfId="0" applyFont="1" applyBorder="1"/>
    <xf numFmtId="0" fontId="0" fillId="0" borderId="8" xfId="0" quotePrefix="1" applyBorder="1" applyAlignment="1">
      <alignment wrapText="1"/>
    </xf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right"/>
    </xf>
    <xf numFmtId="0" fontId="5" fillId="0" borderId="0" xfId="0" applyFont="1" applyAlignment="1">
      <alignment horizontal="right" wrapText="1"/>
    </xf>
  </cellXfs>
  <cellStyles count="4">
    <cellStyle name="Monétaire" xfId="1" builtinId="4"/>
    <cellStyle name="Normal" xfId="0" builtinId="0"/>
    <cellStyle name="Normal 2 2" xfId="2" xr:uid="{14547F64-3B90-4C2D-A423-37EC4B8FBB26}"/>
    <cellStyle name="Normal 4" xfId="3" xr:uid="{02D8048D-A346-4D01-B44A-0A1E1C4C8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68036</xdr:colOff>
      <xdr:row>3</xdr:row>
      <xdr:rowOff>27214</xdr:rowOff>
    </xdr:from>
    <xdr:to>
      <xdr:col>4</xdr:col>
      <xdr:colOff>788761</xdr:colOff>
      <xdr:row>5</xdr:row>
      <xdr:rowOff>145687</xdr:rowOff>
    </xdr:to>
    <xdr:pic>
      <xdr:nvPicPr>
        <xdr:cNvPr id="3" name="Image 2" descr="Une image contenant texte, Police, symbole, logo&#10;&#10;Description générée automatiquement">
          <a:extLst>
            <a:ext uri="{FF2B5EF4-FFF2-40B4-BE49-F238E27FC236}">
              <a16:creationId xmlns:a16="http://schemas.microsoft.com/office/drawing/2014/main" id="{A3DD088E-795D-4FB7-B5B8-087FB12B5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50036" y="598714"/>
          <a:ext cx="1958975" cy="608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108857</xdr:colOff>
      <xdr:row>3</xdr:row>
      <xdr:rowOff>13607</xdr:rowOff>
    </xdr:from>
    <xdr:to>
      <xdr:col>3</xdr:col>
      <xdr:colOff>489403</xdr:colOff>
      <xdr:row>5</xdr:row>
      <xdr:rowOff>132080</xdr:rowOff>
    </xdr:to>
    <xdr:pic>
      <xdr:nvPicPr>
        <xdr:cNvPr id="3" name="Image 2" descr="Une image contenant texte, Police, symbole, logo&#10;&#10;Description générée automatiquement">
          <a:extLst>
            <a:ext uri="{FF2B5EF4-FFF2-40B4-BE49-F238E27FC236}">
              <a16:creationId xmlns:a16="http://schemas.microsoft.com/office/drawing/2014/main" id="{FBD614C5-0703-FBC7-EF33-F8770523F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7178" y="585107"/>
          <a:ext cx="1958975" cy="60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51135-794A-44B3-BEBA-16134A3B5600}">
  <sheetPr>
    <pageSetUpPr fitToPage="1"/>
  </sheetPr>
  <dimension ref="A2:H81"/>
  <sheetViews>
    <sheetView topLeftCell="A4" zoomScale="70" zoomScaleNormal="70" zoomScaleSheetLayoutView="85" workbookViewId="0">
      <selection activeCell="F17" sqref="F17"/>
    </sheetView>
  </sheetViews>
  <sheetFormatPr baseColWidth="10" defaultRowHeight="15" x14ac:dyDescent="0.25"/>
  <cols>
    <col min="1" max="1" width="13" style="1" bestFit="1" customWidth="1"/>
    <col min="2" max="2" width="112.7109375" bestFit="1" customWidth="1"/>
    <col min="3" max="3" width="9.5703125" customWidth="1"/>
    <col min="4" max="4" width="9" style="23" bestFit="1" customWidth="1"/>
    <col min="5" max="5" width="18.7109375" customWidth="1"/>
    <col min="6" max="6" width="15.7109375" customWidth="1"/>
    <col min="7" max="7" width="6.140625" bestFit="1" customWidth="1"/>
    <col min="8" max="8" width="66.85546875" bestFit="1" customWidth="1"/>
    <col min="9" max="9" width="88.28515625" customWidth="1"/>
  </cols>
  <sheetData>
    <row r="2" spans="1:8" x14ac:dyDescent="0.25">
      <c r="B2" s="2"/>
    </row>
    <row r="4" spans="1:8" ht="18.75" x14ac:dyDescent="0.3">
      <c r="A4" s="3"/>
      <c r="B4" s="3" t="s">
        <v>27</v>
      </c>
    </row>
    <row r="5" spans="1:8" ht="18.75" x14ac:dyDescent="0.3">
      <c r="A5" s="3"/>
      <c r="B5" s="3" t="s">
        <v>0</v>
      </c>
    </row>
    <row r="6" spans="1:8" x14ac:dyDescent="0.25">
      <c r="B6" s="2" t="s">
        <v>28</v>
      </c>
    </row>
    <row r="7" spans="1:8" ht="18.75" x14ac:dyDescent="0.3">
      <c r="B7" s="3"/>
    </row>
    <row r="8" spans="1:8" ht="18.75" x14ac:dyDescent="0.3">
      <c r="B8" s="4" t="s">
        <v>19</v>
      </c>
      <c r="H8" s="4"/>
    </row>
    <row r="9" spans="1:8" ht="18.75" x14ac:dyDescent="0.3">
      <c r="B9" s="3"/>
    </row>
    <row r="10" spans="1:8" x14ac:dyDescent="0.25">
      <c r="B10" s="5" t="s">
        <v>1</v>
      </c>
      <c r="C10" s="5" t="s">
        <v>2</v>
      </c>
      <c r="D10" s="28" t="s">
        <v>15</v>
      </c>
      <c r="E10" s="5" t="s">
        <v>16</v>
      </c>
      <c r="F10" s="5" t="s">
        <v>17</v>
      </c>
    </row>
    <row r="11" spans="1:8" ht="15.75" x14ac:dyDescent="0.25">
      <c r="A11" s="6">
        <v>100</v>
      </c>
      <c r="B11" s="7" t="s">
        <v>4</v>
      </c>
      <c r="C11" s="7"/>
      <c r="D11" s="25"/>
      <c r="E11" s="7"/>
      <c r="F11" s="7"/>
    </row>
    <row r="12" spans="1:8" ht="15.75" x14ac:dyDescent="0.25">
      <c r="A12" s="8">
        <v>101</v>
      </c>
      <c r="B12" s="9" t="s">
        <v>298</v>
      </c>
      <c r="C12" s="21" t="s">
        <v>12</v>
      </c>
      <c r="D12" s="26">
        <v>1</v>
      </c>
      <c r="E12" s="89"/>
      <c r="F12" s="10">
        <f>D12*E12</f>
        <v>0</v>
      </c>
    </row>
    <row r="13" spans="1:8" ht="15.75" x14ac:dyDescent="0.25">
      <c r="A13" s="8">
        <v>102</v>
      </c>
      <c r="B13" s="9" t="s">
        <v>13</v>
      </c>
      <c r="C13" s="21" t="s">
        <v>12</v>
      </c>
      <c r="D13" s="26">
        <v>1</v>
      </c>
      <c r="E13" s="89"/>
      <c r="F13" s="10">
        <f t="shared" ref="F13:F19" si="0">D13*E13</f>
        <v>0</v>
      </c>
    </row>
    <row r="14" spans="1:8" ht="15.75" x14ac:dyDescent="0.25">
      <c r="A14" s="8">
        <v>103</v>
      </c>
      <c r="B14" s="9" t="s">
        <v>14</v>
      </c>
      <c r="C14" s="21" t="s">
        <v>12</v>
      </c>
      <c r="D14" s="26">
        <v>1</v>
      </c>
      <c r="E14" s="89"/>
      <c r="F14" s="10">
        <f t="shared" si="0"/>
        <v>0</v>
      </c>
    </row>
    <row r="15" spans="1:8" ht="15.75" x14ac:dyDescent="0.25">
      <c r="A15" s="8">
        <v>104</v>
      </c>
      <c r="B15" s="9" t="s">
        <v>72</v>
      </c>
      <c r="C15" s="21" t="s">
        <v>12</v>
      </c>
      <c r="D15" s="26">
        <v>1</v>
      </c>
      <c r="E15" s="89"/>
      <c r="F15" s="10">
        <f t="shared" si="0"/>
        <v>0</v>
      </c>
    </row>
    <row r="16" spans="1:8" ht="15.75" x14ac:dyDescent="0.25">
      <c r="A16" s="8">
        <v>105</v>
      </c>
      <c r="B16" s="9" t="s">
        <v>23</v>
      </c>
      <c r="C16" s="21" t="s">
        <v>12</v>
      </c>
      <c r="D16" s="26">
        <v>1</v>
      </c>
      <c r="E16" s="89"/>
      <c r="F16" s="10">
        <f t="shared" si="0"/>
        <v>0</v>
      </c>
    </row>
    <row r="17" spans="1:6" ht="15.75" x14ac:dyDescent="0.25">
      <c r="A17" s="8">
        <v>106</v>
      </c>
      <c r="B17" s="9" t="s">
        <v>31</v>
      </c>
      <c r="C17" s="21" t="s">
        <v>12</v>
      </c>
      <c r="D17" s="26">
        <v>1</v>
      </c>
      <c r="E17" s="89"/>
      <c r="F17" s="10">
        <f t="shared" si="0"/>
        <v>0</v>
      </c>
    </row>
    <row r="18" spans="1:6" ht="15.75" x14ac:dyDescent="0.25">
      <c r="A18" s="8">
        <v>107</v>
      </c>
      <c r="B18" s="9" t="s">
        <v>112</v>
      </c>
      <c r="C18" s="21" t="s">
        <v>12</v>
      </c>
      <c r="D18" s="26">
        <v>1</v>
      </c>
      <c r="E18" s="89"/>
      <c r="F18" s="10">
        <f t="shared" si="0"/>
        <v>0</v>
      </c>
    </row>
    <row r="19" spans="1:6" ht="15.75" x14ac:dyDescent="0.25">
      <c r="A19" s="8">
        <v>108</v>
      </c>
      <c r="B19" s="9" t="s">
        <v>22</v>
      </c>
      <c r="C19" s="21" t="s">
        <v>12</v>
      </c>
      <c r="D19" s="26">
        <v>1</v>
      </c>
      <c r="E19" s="89"/>
      <c r="F19" s="10">
        <f t="shared" si="0"/>
        <v>0</v>
      </c>
    </row>
    <row r="20" spans="1:6" ht="15.75" x14ac:dyDescent="0.25">
      <c r="A20" s="12"/>
      <c r="B20" s="13"/>
      <c r="C20" s="127" t="s">
        <v>5</v>
      </c>
      <c r="D20" s="127"/>
      <c r="E20" s="127"/>
      <c r="F20" s="14">
        <f>SUM(F12:F19)</f>
        <v>0</v>
      </c>
    </row>
    <row r="21" spans="1:6" ht="15.75" x14ac:dyDescent="0.25">
      <c r="A21" s="12"/>
      <c r="B21" s="13"/>
      <c r="C21" s="15"/>
      <c r="D21" s="15"/>
      <c r="E21" s="15"/>
      <c r="F21" s="16"/>
    </row>
    <row r="22" spans="1:6" ht="15.75" x14ac:dyDescent="0.25">
      <c r="A22" s="12"/>
      <c r="B22" s="5" t="s">
        <v>6</v>
      </c>
      <c r="C22" s="5" t="s">
        <v>2</v>
      </c>
      <c r="D22" s="24"/>
      <c r="E22" s="5"/>
      <c r="F22" s="5" t="s">
        <v>3</v>
      </c>
    </row>
    <row r="23" spans="1:6" ht="15.75" x14ac:dyDescent="0.25">
      <c r="A23" s="6">
        <v>200</v>
      </c>
      <c r="B23" s="7" t="s">
        <v>115</v>
      </c>
      <c r="C23" s="7"/>
      <c r="D23" s="25"/>
      <c r="E23" s="7"/>
      <c r="F23" s="7"/>
    </row>
    <row r="24" spans="1:6" ht="15.75" x14ac:dyDescent="0.25">
      <c r="A24" s="17">
        <v>201</v>
      </c>
      <c r="B24" s="11" t="s">
        <v>297</v>
      </c>
      <c r="C24" s="9" t="s">
        <v>20</v>
      </c>
      <c r="D24" s="27">
        <v>60</v>
      </c>
      <c r="E24" s="9"/>
      <c r="F24" s="10">
        <f t="shared" ref="F24:F26" si="1">D24*E24</f>
        <v>0</v>
      </c>
    </row>
    <row r="25" spans="1:6" ht="15.75" x14ac:dyDescent="0.25">
      <c r="A25" s="17">
        <v>202</v>
      </c>
      <c r="B25" s="9" t="s">
        <v>21</v>
      </c>
      <c r="C25" s="9" t="s">
        <v>20</v>
      </c>
      <c r="D25" s="27">
        <v>18</v>
      </c>
      <c r="E25" s="9"/>
      <c r="F25" s="10">
        <f t="shared" si="1"/>
        <v>0</v>
      </c>
    </row>
    <row r="26" spans="1:6" ht="15.75" x14ac:dyDescent="0.25">
      <c r="A26" s="17">
        <v>203</v>
      </c>
      <c r="B26" s="11" t="s">
        <v>25</v>
      </c>
      <c r="C26" s="9" t="s">
        <v>12</v>
      </c>
      <c r="D26" s="27">
        <v>1</v>
      </c>
      <c r="E26" s="9"/>
      <c r="F26" s="10">
        <f t="shared" si="1"/>
        <v>0</v>
      </c>
    </row>
    <row r="27" spans="1:6" ht="15.75" x14ac:dyDescent="0.25">
      <c r="A27" s="108">
        <v>204</v>
      </c>
      <c r="B27" s="109" t="s">
        <v>312</v>
      </c>
      <c r="C27" s="110" t="s">
        <v>18</v>
      </c>
      <c r="D27" s="111">
        <v>12</v>
      </c>
      <c r="E27" s="110"/>
      <c r="F27" s="10">
        <f t="shared" ref="F27:F28" si="2">D27*E27</f>
        <v>0</v>
      </c>
    </row>
    <row r="28" spans="1:6" ht="15.75" x14ac:dyDescent="0.25">
      <c r="A28" s="108">
        <v>205</v>
      </c>
      <c r="B28" s="109" t="s">
        <v>313</v>
      </c>
      <c r="C28" s="110" t="s">
        <v>18</v>
      </c>
      <c r="D28" s="111">
        <v>40</v>
      </c>
      <c r="E28" s="110"/>
      <c r="F28" s="10">
        <f t="shared" si="2"/>
        <v>0</v>
      </c>
    </row>
    <row r="29" spans="1:6" ht="15.75" x14ac:dyDescent="0.25">
      <c r="A29" s="12"/>
      <c r="B29" s="13"/>
      <c r="C29" s="125" t="s">
        <v>7</v>
      </c>
      <c r="D29" s="125"/>
      <c r="E29" s="125"/>
      <c r="F29" s="14">
        <f>SUM(F24:F28)</f>
        <v>0</v>
      </c>
    </row>
    <row r="30" spans="1:6" ht="15.75" x14ac:dyDescent="0.25">
      <c r="A30" s="12"/>
      <c r="B30" s="13"/>
      <c r="C30" s="15"/>
      <c r="D30" s="15"/>
      <c r="E30" s="15"/>
      <c r="F30" s="16"/>
    </row>
    <row r="31" spans="1:6" ht="15.75" x14ac:dyDescent="0.25">
      <c r="A31" s="12"/>
      <c r="B31" s="5" t="s">
        <v>99</v>
      </c>
      <c r="C31" s="5" t="s">
        <v>2</v>
      </c>
      <c r="D31" s="24"/>
      <c r="E31" s="5"/>
      <c r="F31" s="5" t="s">
        <v>3</v>
      </c>
    </row>
    <row r="32" spans="1:6" ht="15.75" x14ac:dyDescent="0.25">
      <c r="A32" s="6">
        <v>300</v>
      </c>
      <c r="B32" s="7" t="s">
        <v>70</v>
      </c>
      <c r="C32" s="7"/>
      <c r="D32" s="25"/>
      <c r="E32" s="7"/>
      <c r="F32" s="7"/>
    </row>
    <row r="33" spans="1:6" ht="15.75" x14ac:dyDescent="0.25">
      <c r="A33" s="17">
        <v>301</v>
      </c>
      <c r="B33" s="11" t="s">
        <v>57</v>
      </c>
      <c r="C33" s="9" t="s">
        <v>12</v>
      </c>
      <c r="D33" s="27">
        <v>1</v>
      </c>
      <c r="E33" s="10"/>
      <c r="F33" s="10">
        <f t="shared" ref="F33:F55" si="3">D33*E33</f>
        <v>0</v>
      </c>
    </row>
    <row r="34" spans="1:6" ht="31.5" x14ac:dyDescent="0.25">
      <c r="A34" s="17">
        <v>302</v>
      </c>
      <c r="B34" s="11" t="s">
        <v>77</v>
      </c>
      <c r="C34" s="9" t="s">
        <v>12</v>
      </c>
      <c r="D34" s="27">
        <v>1</v>
      </c>
      <c r="E34" s="10"/>
      <c r="F34" s="10">
        <f t="shared" si="3"/>
        <v>0</v>
      </c>
    </row>
    <row r="35" spans="1:6" ht="15.75" x14ac:dyDescent="0.25">
      <c r="A35" s="90">
        <v>303</v>
      </c>
      <c r="B35" s="91" t="s">
        <v>73</v>
      </c>
      <c r="C35" s="92"/>
      <c r="D35" s="93"/>
      <c r="E35" s="94"/>
      <c r="F35" s="94"/>
    </row>
    <row r="36" spans="1:6" ht="15.75" x14ac:dyDescent="0.25">
      <c r="A36" s="17">
        <v>303.10000000000002</v>
      </c>
      <c r="B36" s="11" t="s">
        <v>132</v>
      </c>
      <c r="C36" s="9" t="s">
        <v>18</v>
      </c>
      <c r="D36" s="27">
        <v>65</v>
      </c>
      <c r="E36" s="10"/>
      <c r="F36" s="10">
        <f t="shared" si="3"/>
        <v>0</v>
      </c>
    </row>
    <row r="37" spans="1:6" ht="15.75" x14ac:dyDescent="0.25">
      <c r="A37" s="17">
        <v>303.2</v>
      </c>
      <c r="B37" s="11" t="s">
        <v>133</v>
      </c>
      <c r="C37" s="9" t="s">
        <v>18</v>
      </c>
      <c r="D37" s="27">
        <v>20</v>
      </c>
      <c r="E37" s="10"/>
      <c r="F37" s="10">
        <f t="shared" si="3"/>
        <v>0</v>
      </c>
    </row>
    <row r="38" spans="1:6" ht="15.75" x14ac:dyDescent="0.25">
      <c r="A38" s="17">
        <v>304</v>
      </c>
      <c r="B38" s="11" t="s">
        <v>138</v>
      </c>
      <c r="C38" s="9" t="s">
        <v>18</v>
      </c>
      <c r="D38" s="27">
        <v>85</v>
      </c>
      <c r="E38" s="10"/>
      <c r="F38" s="10">
        <f t="shared" si="3"/>
        <v>0</v>
      </c>
    </row>
    <row r="39" spans="1:6" ht="15.75" x14ac:dyDescent="0.25">
      <c r="A39" s="17">
        <v>305</v>
      </c>
      <c r="B39" s="11" t="s">
        <v>74</v>
      </c>
      <c r="C39" s="9" t="s">
        <v>18</v>
      </c>
      <c r="D39" s="27">
        <v>410</v>
      </c>
      <c r="E39" s="10"/>
      <c r="F39" s="10">
        <f t="shared" si="3"/>
        <v>0</v>
      </c>
    </row>
    <row r="40" spans="1:6" ht="31.5" x14ac:dyDescent="0.25">
      <c r="A40" s="17">
        <v>306</v>
      </c>
      <c r="B40" s="11" t="s">
        <v>296</v>
      </c>
      <c r="C40" s="9" t="s">
        <v>18</v>
      </c>
      <c r="D40" s="27">
        <v>60</v>
      </c>
      <c r="E40" s="10"/>
      <c r="F40" s="10">
        <f t="shared" si="3"/>
        <v>0</v>
      </c>
    </row>
    <row r="41" spans="1:6" ht="15.75" x14ac:dyDescent="0.25">
      <c r="A41" s="17">
        <v>307</v>
      </c>
      <c r="B41" s="11" t="s">
        <v>75</v>
      </c>
      <c r="C41" s="9" t="s">
        <v>18</v>
      </c>
      <c r="D41" s="27">
        <v>60</v>
      </c>
      <c r="E41" s="10"/>
      <c r="F41" s="10">
        <f t="shared" si="3"/>
        <v>0</v>
      </c>
    </row>
    <row r="42" spans="1:6" ht="15.75" x14ac:dyDescent="0.25">
      <c r="A42" s="17">
        <v>308</v>
      </c>
      <c r="B42" s="11" t="s">
        <v>162</v>
      </c>
      <c r="C42" s="9" t="s">
        <v>18</v>
      </c>
      <c r="D42" s="27">
        <v>60</v>
      </c>
      <c r="E42" s="10"/>
      <c r="F42" s="10">
        <f t="shared" si="3"/>
        <v>0</v>
      </c>
    </row>
    <row r="43" spans="1:6" ht="15.75" x14ac:dyDescent="0.25">
      <c r="A43" s="17">
        <v>309</v>
      </c>
      <c r="B43" s="11" t="s">
        <v>76</v>
      </c>
      <c r="C43" s="9" t="s">
        <v>24</v>
      </c>
      <c r="D43" s="27">
        <v>3</v>
      </c>
      <c r="E43" s="10"/>
      <c r="F43" s="10">
        <f t="shared" si="3"/>
        <v>0</v>
      </c>
    </row>
    <row r="44" spans="1:6" ht="31.5" x14ac:dyDescent="0.25">
      <c r="A44" s="17">
        <v>310</v>
      </c>
      <c r="B44" s="11" t="s">
        <v>92</v>
      </c>
      <c r="C44" s="9" t="s">
        <v>18</v>
      </c>
      <c r="D44" s="27">
        <v>150</v>
      </c>
      <c r="E44" s="10"/>
      <c r="F44" s="10">
        <f t="shared" si="3"/>
        <v>0</v>
      </c>
    </row>
    <row r="45" spans="1:6" ht="15.75" x14ac:dyDescent="0.25">
      <c r="A45" s="17">
        <v>311</v>
      </c>
      <c r="B45" s="11" t="s">
        <v>78</v>
      </c>
      <c r="C45" s="9" t="s">
        <v>24</v>
      </c>
      <c r="D45" s="27">
        <v>5</v>
      </c>
      <c r="E45" s="10"/>
      <c r="F45" s="10">
        <f t="shared" si="3"/>
        <v>0</v>
      </c>
    </row>
    <row r="46" spans="1:6" ht="15.75" x14ac:dyDescent="0.25">
      <c r="A46" s="17">
        <v>312</v>
      </c>
      <c r="B46" s="9" t="s">
        <v>93</v>
      </c>
      <c r="C46" s="9" t="s">
        <v>18</v>
      </c>
      <c r="D46" s="27">
        <v>10</v>
      </c>
      <c r="E46" s="10"/>
      <c r="F46" s="10">
        <f t="shared" si="3"/>
        <v>0</v>
      </c>
    </row>
    <row r="47" spans="1:6" ht="15.75" x14ac:dyDescent="0.25">
      <c r="A47" s="90">
        <v>313</v>
      </c>
      <c r="B47" s="91" t="s">
        <v>89</v>
      </c>
      <c r="C47" s="92"/>
      <c r="D47" s="93"/>
      <c r="E47" s="94"/>
      <c r="F47" s="94"/>
    </row>
    <row r="48" spans="1:6" ht="15.75" x14ac:dyDescent="0.25">
      <c r="A48" s="17">
        <v>313.10000000000002</v>
      </c>
      <c r="B48" s="11" t="s">
        <v>287</v>
      </c>
      <c r="C48" s="9" t="s">
        <v>18</v>
      </c>
      <c r="D48" s="27">
        <v>105</v>
      </c>
      <c r="E48" s="10"/>
      <c r="F48" s="10">
        <f t="shared" si="3"/>
        <v>0</v>
      </c>
    </row>
    <row r="49" spans="1:6" ht="15.75" x14ac:dyDescent="0.25">
      <c r="A49" s="17">
        <v>313.2</v>
      </c>
      <c r="B49" s="11" t="s">
        <v>88</v>
      </c>
      <c r="C49" s="9" t="s">
        <v>18</v>
      </c>
      <c r="D49" s="27">
        <v>35</v>
      </c>
      <c r="E49" s="10"/>
      <c r="F49" s="10">
        <f t="shared" si="3"/>
        <v>0</v>
      </c>
    </row>
    <row r="50" spans="1:6" ht="15.75" x14ac:dyDescent="0.25">
      <c r="A50" s="17">
        <v>313.3</v>
      </c>
      <c r="B50" s="11" t="s">
        <v>94</v>
      </c>
      <c r="C50" s="9" t="s">
        <v>18</v>
      </c>
      <c r="D50" s="27">
        <v>22</v>
      </c>
      <c r="E50" s="10"/>
      <c r="F50" s="10">
        <f t="shared" si="3"/>
        <v>0</v>
      </c>
    </row>
    <row r="51" spans="1:6" ht="15.75" x14ac:dyDescent="0.25">
      <c r="A51" s="17">
        <v>314</v>
      </c>
      <c r="B51" s="11" t="s">
        <v>214</v>
      </c>
      <c r="C51" s="9" t="s">
        <v>18</v>
      </c>
      <c r="D51" s="27">
        <v>162</v>
      </c>
      <c r="E51" s="10"/>
      <c r="F51" s="10">
        <f t="shared" si="3"/>
        <v>0</v>
      </c>
    </row>
    <row r="52" spans="1:6" ht="15.75" x14ac:dyDescent="0.25">
      <c r="A52" s="17">
        <v>315</v>
      </c>
      <c r="B52" s="11" t="s">
        <v>90</v>
      </c>
      <c r="C52" s="9" t="s">
        <v>24</v>
      </c>
      <c r="D52" s="27">
        <v>5</v>
      </c>
      <c r="E52" s="10"/>
      <c r="F52" s="10">
        <f t="shared" si="3"/>
        <v>0</v>
      </c>
    </row>
    <row r="53" spans="1:6" ht="15.75" x14ac:dyDescent="0.25">
      <c r="A53" s="17">
        <v>316</v>
      </c>
      <c r="B53" s="11" t="s">
        <v>91</v>
      </c>
      <c r="C53" s="9" t="s">
        <v>24</v>
      </c>
      <c r="D53" s="27">
        <v>1</v>
      </c>
      <c r="E53" s="10"/>
      <c r="F53" s="10">
        <f t="shared" si="3"/>
        <v>0</v>
      </c>
    </row>
    <row r="54" spans="1:6" ht="15.75" x14ac:dyDescent="0.25">
      <c r="A54" s="17">
        <v>317</v>
      </c>
      <c r="B54" s="11" t="s">
        <v>96</v>
      </c>
      <c r="C54" s="9" t="s">
        <v>24</v>
      </c>
      <c r="D54" s="27">
        <v>3</v>
      </c>
      <c r="E54" s="10"/>
      <c r="F54" s="10">
        <f t="shared" si="3"/>
        <v>0</v>
      </c>
    </row>
    <row r="55" spans="1:6" ht="15.75" x14ac:dyDescent="0.25">
      <c r="A55" s="17">
        <v>318</v>
      </c>
      <c r="B55" s="11" t="s">
        <v>95</v>
      </c>
      <c r="C55" s="9" t="s">
        <v>24</v>
      </c>
      <c r="D55" s="27">
        <v>1</v>
      </c>
      <c r="E55" s="10"/>
      <c r="F55" s="10">
        <f t="shared" si="3"/>
        <v>0</v>
      </c>
    </row>
    <row r="56" spans="1:6" ht="15.75" x14ac:dyDescent="0.25">
      <c r="A56" s="12"/>
      <c r="B56" s="13"/>
      <c r="C56" s="125" t="s">
        <v>101</v>
      </c>
      <c r="D56" s="125"/>
      <c r="E56" s="125"/>
      <c r="F56" s="14">
        <f>SUM(F33:F55)</f>
        <v>0</v>
      </c>
    </row>
    <row r="57" spans="1:6" ht="15.75" x14ac:dyDescent="0.25">
      <c r="A57" s="12"/>
      <c r="B57" s="13"/>
      <c r="C57" s="15"/>
      <c r="D57" s="15"/>
      <c r="E57" s="15"/>
      <c r="F57" s="16"/>
    </row>
    <row r="58" spans="1:6" ht="15.75" x14ac:dyDescent="0.25">
      <c r="A58" s="12"/>
      <c r="B58" s="5" t="s">
        <v>100</v>
      </c>
      <c r="C58" s="5" t="s">
        <v>2</v>
      </c>
      <c r="D58" s="24"/>
      <c r="E58" s="5"/>
      <c r="F58" s="5" t="s">
        <v>3</v>
      </c>
    </row>
    <row r="59" spans="1:6" ht="15.75" x14ac:dyDescent="0.25">
      <c r="A59" s="6">
        <v>400</v>
      </c>
      <c r="B59" s="7" t="s">
        <v>71</v>
      </c>
      <c r="C59" s="7"/>
      <c r="D59" s="25"/>
      <c r="E59" s="7"/>
      <c r="F59" s="7"/>
    </row>
    <row r="60" spans="1:6" ht="15.75" x14ac:dyDescent="0.25">
      <c r="A60" s="17">
        <v>401</v>
      </c>
      <c r="B60" s="11" t="s">
        <v>79</v>
      </c>
      <c r="C60" s="9" t="s">
        <v>20</v>
      </c>
      <c r="D60" s="27">
        <v>600</v>
      </c>
      <c r="E60" s="9"/>
      <c r="F60" s="10">
        <f t="shared" ref="F60:F72" si="4">D60*E60</f>
        <v>0</v>
      </c>
    </row>
    <row r="61" spans="1:6" ht="15.75" x14ac:dyDescent="0.25">
      <c r="A61" s="90">
        <v>402</v>
      </c>
      <c r="B61" s="91" t="s">
        <v>80</v>
      </c>
      <c r="C61" s="92"/>
      <c r="D61" s="93"/>
      <c r="E61" s="94"/>
      <c r="F61" s="94"/>
    </row>
    <row r="62" spans="1:6" ht="15.75" x14ac:dyDescent="0.25">
      <c r="A62" s="17">
        <v>402.1</v>
      </c>
      <c r="B62" s="9" t="s">
        <v>81</v>
      </c>
      <c r="C62" s="9" t="s">
        <v>20</v>
      </c>
      <c r="D62" s="27">
        <v>300</v>
      </c>
      <c r="E62" s="9"/>
      <c r="F62" s="10">
        <f t="shared" si="4"/>
        <v>0</v>
      </c>
    </row>
    <row r="63" spans="1:6" ht="15.75" x14ac:dyDescent="0.25">
      <c r="A63" s="17">
        <v>402.2</v>
      </c>
      <c r="B63" s="11" t="s">
        <v>82</v>
      </c>
      <c r="C63" s="9" t="s">
        <v>12</v>
      </c>
      <c r="D63" s="27">
        <v>1</v>
      </c>
      <c r="E63" s="9"/>
      <c r="F63" s="10">
        <f t="shared" si="4"/>
        <v>0</v>
      </c>
    </row>
    <row r="64" spans="1:6" ht="15.75" x14ac:dyDescent="0.25">
      <c r="A64" s="17">
        <v>402.3</v>
      </c>
      <c r="B64" s="11" t="s">
        <v>97</v>
      </c>
      <c r="C64" s="9" t="s">
        <v>20</v>
      </c>
      <c r="D64" s="27">
        <v>60</v>
      </c>
      <c r="E64" s="9"/>
      <c r="F64" s="10">
        <f t="shared" si="4"/>
        <v>0</v>
      </c>
    </row>
    <row r="65" spans="1:6" ht="15.75" x14ac:dyDescent="0.25">
      <c r="A65" s="17">
        <v>403</v>
      </c>
      <c r="B65" s="11" t="s">
        <v>84</v>
      </c>
      <c r="C65" s="9" t="s">
        <v>20</v>
      </c>
      <c r="D65" s="27">
        <v>360</v>
      </c>
      <c r="E65" s="9"/>
      <c r="F65" s="10">
        <f t="shared" si="4"/>
        <v>0</v>
      </c>
    </row>
    <row r="66" spans="1:6" ht="15.75" x14ac:dyDescent="0.25">
      <c r="A66" s="90">
        <v>404</v>
      </c>
      <c r="B66" s="91" t="s">
        <v>83</v>
      </c>
      <c r="C66" s="92"/>
      <c r="D66" s="93"/>
      <c r="E66" s="94"/>
      <c r="F66" s="94"/>
    </row>
    <row r="67" spans="1:6" ht="15.75" x14ac:dyDescent="0.25">
      <c r="A67" s="17">
        <v>404.1</v>
      </c>
      <c r="B67" s="11" t="s">
        <v>85</v>
      </c>
      <c r="C67" s="9" t="s">
        <v>20</v>
      </c>
      <c r="D67" s="27">
        <v>360</v>
      </c>
      <c r="E67" s="9"/>
      <c r="F67" s="10">
        <f t="shared" si="4"/>
        <v>0</v>
      </c>
    </row>
    <row r="68" spans="1:6" ht="15.75" x14ac:dyDescent="0.25">
      <c r="A68" s="17">
        <v>405</v>
      </c>
      <c r="B68" s="11" t="s">
        <v>86</v>
      </c>
      <c r="C68" s="9" t="s">
        <v>20</v>
      </c>
      <c r="D68" s="27">
        <v>300</v>
      </c>
      <c r="E68" s="9"/>
      <c r="F68" s="10">
        <f t="shared" si="4"/>
        <v>0</v>
      </c>
    </row>
    <row r="69" spans="1:6" ht="15.75" x14ac:dyDescent="0.25">
      <c r="A69" s="17">
        <v>406</v>
      </c>
      <c r="B69" s="11" t="s">
        <v>87</v>
      </c>
      <c r="C69" s="9" t="s">
        <v>18</v>
      </c>
      <c r="D69" s="27">
        <v>75</v>
      </c>
      <c r="E69" s="9"/>
      <c r="F69" s="10">
        <f t="shared" si="4"/>
        <v>0</v>
      </c>
    </row>
    <row r="70" spans="1:6" ht="15.75" x14ac:dyDescent="0.25">
      <c r="A70" s="90">
        <v>407</v>
      </c>
      <c r="B70" s="91" t="s">
        <v>289</v>
      </c>
      <c r="C70" s="92"/>
      <c r="D70" s="93"/>
      <c r="E70" s="94"/>
      <c r="F70" s="94"/>
    </row>
    <row r="71" spans="1:6" ht="15.75" x14ac:dyDescent="0.25">
      <c r="A71" s="17" t="s">
        <v>295</v>
      </c>
      <c r="B71" s="11" t="s">
        <v>290</v>
      </c>
      <c r="C71" s="9" t="s">
        <v>20</v>
      </c>
      <c r="D71" s="27">
        <v>200</v>
      </c>
      <c r="E71" s="9"/>
      <c r="F71" s="10">
        <f t="shared" si="4"/>
        <v>0</v>
      </c>
    </row>
    <row r="72" spans="1:6" ht="15.75" x14ac:dyDescent="0.25">
      <c r="A72" s="17">
        <v>407.2</v>
      </c>
      <c r="B72" s="11" t="s">
        <v>291</v>
      </c>
      <c r="C72" s="9" t="s">
        <v>20</v>
      </c>
      <c r="D72" s="27">
        <v>40</v>
      </c>
      <c r="E72" s="9"/>
      <c r="F72" s="10">
        <f t="shared" si="4"/>
        <v>0</v>
      </c>
    </row>
    <row r="73" spans="1:6" ht="15.75" x14ac:dyDescent="0.25">
      <c r="A73" s="12"/>
      <c r="B73" s="13"/>
      <c r="C73" s="125" t="s">
        <v>102</v>
      </c>
      <c r="D73" s="125"/>
      <c r="E73" s="125"/>
      <c r="F73" s="14">
        <f>SUM(F60:F72)</f>
        <v>0</v>
      </c>
    </row>
    <row r="74" spans="1:6" ht="15.75" x14ac:dyDescent="0.25">
      <c r="A74" s="12"/>
      <c r="C74" s="13"/>
      <c r="D74" s="18"/>
      <c r="E74" s="13"/>
    </row>
    <row r="75" spans="1:6" ht="15.75" x14ac:dyDescent="0.25">
      <c r="A75" s="12"/>
      <c r="B75" s="126" t="s">
        <v>98</v>
      </c>
      <c r="C75" s="126"/>
      <c r="D75" s="126"/>
      <c r="E75" s="126"/>
      <c r="F75" s="14">
        <f>SUM(F20,F29,F56,F73)</f>
        <v>0</v>
      </c>
    </row>
    <row r="76" spans="1:6" ht="15.75" x14ac:dyDescent="0.25">
      <c r="A76" s="12"/>
      <c r="B76" s="19"/>
      <c r="C76" s="18" t="s">
        <v>8</v>
      </c>
      <c r="D76" s="18"/>
      <c r="E76" s="18"/>
      <c r="F76" s="22">
        <f>F75*0.2</f>
        <v>0</v>
      </c>
    </row>
    <row r="77" spans="1:6" ht="15.75" x14ac:dyDescent="0.25">
      <c r="C77" s="18" t="s">
        <v>103</v>
      </c>
      <c r="D77" s="18"/>
      <c r="E77" s="18"/>
      <c r="F77" s="22">
        <f>F75+F76</f>
        <v>0</v>
      </c>
    </row>
    <row r="80" spans="1:6" ht="15.75" x14ac:dyDescent="0.25">
      <c r="B80" s="13" t="s">
        <v>9</v>
      </c>
    </row>
    <row r="81" spans="2:2" x14ac:dyDescent="0.25">
      <c r="B81" s="20" t="s">
        <v>10</v>
      </c>
    </row>
  </sheetData>
  <mergeCells count="5">
    <mergeCell ref="C29:E29"/>
    <mergeCell ref="B75:E75"/>
    <mergeCell ref="C20:E20"/>
    <mergeCell ref="C56:E56"/>
    <mergeCell ref="C73:E73"/>
  </mergeCells>
  <pageMargins left="0.7" right="0.7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8D11-1909-41C8-85A2-509A6FD202EB}">
  <sheetPr>
    <pageSetUpPr fitToPage="1"/>
  </sheetPr>
  <dimension ref="A2:D500"/>
  <sheetViews>
    <sheetView tabSelected="1" topLeftCell="A463" zoomScale="70" zoomScaleNormal="70" zoomScaleSheetLayoutView="85" workbookViewId="0">
      <selection activeCell="K481" sqref="K481"/>
    </sheetView>
  </sheetViews>
  <sheetFormatPr baseColWidth="10" defaultRowHeight="15" x14ac:dyDescent="0.25"/>
  <cols>
    <col min="1" max="1" width="13" style="1" bestFit="1" customWidth="1"/>
    <col min="2" max="2" width="87.5703125" customWidth="1"/>
    <col min="3" max="3" width="23.5703125" bestFit="1" customWidth="1"/>
    <col min="4" max="4" width="18.7109375" customWidth="1"/>
  </cols>
  <sheetData>
    <row r="2" spans="1:4" x14ac:dyDescent="0.25">
      <c r="B2" s="2"/>
    </row>
    <row r="4" spans="1:4" ht="18.75" x14ac:dyDescent="0.3">
      <c r="A4" s="3"/>
      <c r="B4" s="3" t="s">
        <v>30</v>
      </c>
    </row>
    <row r="5" spans="1:4" ht="18.75" x14ac:dyDescent="0.3">
      <c r="A5" s="3"/>
      <c r="B5" s="3" t="s">
        <v>29</v>
      </c>
    </row>
    <row r="6" spans="1:4" x14ac:dyDescent="0.25">
      <c r="B6" s="2" t="s">
        <v>28</v>
      </c>
    </row>
    <row r="7" spans="1:4" ht="18.75" x14ac:dyDescent="0.3">
      <c r="B7" s="3"/>
    </row>
    <row r="8" spans="1:4" ht="18.75" x14ac:dyDescent="0.3">
      <c r="B8" s="4" t="s">
        <v>26</v>
      </c>
    </row>
    <row r="9" spans="1:4" ht="18.75" x14ac:dyDescent="0.3">
      <c r="B9" s="3"/>
    </row>
    <row r="10" spans="1:4" x14ac:dyDescent="0.25">
      <c r="B10" s="5" t="s">
        <v>1</v>
      </c>
      <c r="C10" s="5" t="s">
        <v>2</v>
      </c>
      <c r="D10" s="5" t="s">
        <v>16</v>
      </c>
    </row>
    <row r="11" spans="1:4" ht="15.75" x14ac:dyDescent="0.25">
      <c r="A11" s="29">
        <v>100</v>
      </c>
      <c r="B11" s="30" t="s">
        <v>4</v>
      </c>
      <c r="C11" s="30"/>
      <c r="D11" s="30"/>
    </row>
    <row r="12" spans="1:4" ht="15.75" x14ac:dyDescent="0.25">
      <c r="A12" s="31">
        <v>101</v>
      </c>
      <c r="B12" s="32" t="s">
        <v>11</v>
      </c>
      <c r="C12" s="32" t="s">
        <v>12</v>
      </c>
      <c r="D12" s="32"/>
    </row>
    <row r="13" spans="1:4" ht="15.75" x14ac:dyDescent="0.25">
      <c r="A13" s="33"/>
      <c r="B13" s="34"/>
      <c r="C13" s="34"/>
      <c r="D13" s="34"/>
    </row>
    <row r="14" spans="1:4" ht="15.75" x14ac:dyDescent="0.25">
      <c r="A14" s="33"/>
      <c r="B14" s="35" t="s">
        <v>32</v>
      </c>
      <c r="C14" s="34"/>
      <c r="D14" s="34"/>
    </row>
    <row r="15" spans="1:4" ht="15.75" x14ac:dyDescent="0.25">
      <c r="A15" s="33"/>
      <c r="B15" s="35" t="s">
        <v>33</v>
      </c>
      <c r="C15" s="34"/>
      <c r="D15" s="34"/>
    </row>
    <row r="16" spans="1:4" ht="30" x14ac:dyDescent="0.25">
      <c r="A16" s="33"/>
      <c r="B16" s="35" t="s">
        <v>34</v>
      </c>
      <c r="C16" s="34"/>
      <c r="D16" s="34"/>
    </row>
    <row r="17" spans="1:4" ht="30" x14ac:dyDescent="0.25">
      <c r="A17" s="33"/>
      <c r="B17" s="35" t="s">
        <v>35</v>
      </c>
      <c r="C17" s="34"/>
      <c r="D17" s="34"/>
    </row>
    <row r="18" spans="1:4" ht="30" x14ac:dyDescent="0.25">
      <c r="A18" s="33"/>
      <c r="B18" s="35" t="s">
        <v>36</v>
      </c>
      <c r="C18" s="34"/>
      <c r="D18" s="34"/>
    </row>
    <row r="19" spans="1:4" ht="30" x14ac:dyDescent="0.25">
      <c r="A19" s="33"/>
      <c r="B19" s="35" t="s">
        <v>37</v>
      </c>
      <c r="C19" s="34"/>
      <c r="D19" s="34"/>
    </row>
    <row r="20" spans="1:4" ht="30" x14ac:dyDescent="0.25">
      <c r="A20" s="36"/>
      <c r="B20" s="37" t="s">
        <v>38</v>
      </c>
      <c r="C20" s="38"/>
      <c r="D20" s="38"/>
    </row>
    <row r="21" spans="1:4" ht="15.75" x14ac:dyDescent="0.25">
      <c r="A21" s="33">
        <v>102</v>
      </c>
      <c r="B21" s="95" t="s">
        <v>13</v>
      </c>
      <c r="C21" s="39" t="s">
        <v>12</v>
      </c>
      <c r="D21" s="39"/>
    </row>
    <row r="22" spans="1:4" ht="15.75" x14ac:dyDescent="0.25">
      <c r="A22" s="33"/>
      <c r="B22" s="96"/>
      <c r="C22" s="39"/>
      <c r="D22" s="39"/>
    </row>
    <row r="23" spans="1:4" ht="45" x14ac:dyDescent="0.25">
      <c r="A23" s="33"/>
      <c r="B23" s="35" t="s">
        <v>299</v>
      </c>
      <c r="C23" s="39"/>
      <c r="D23" s="39"/>
    </row>
    <row r="24" spans="1:4" ht="15.75" x14ac:dyDescent="0.25">
      <c r="A24" s="33"/>
      <c r="B24" s="96"/>
      <c r="C24" s="39"/>
      <c r="D24" s="39"/>
    </row>
    <row r="25" spans="1:4" ht="15.75" x14ac:dyDescent="0.25">
      <c r="A25" s="40">
        <v>103</v>
      </c>
      <c r="B25" s="32" t="s">
        <v>14</v>
      </c>
      <c r="C25" s="32" t="s">
        <v>12</v>
      </c>
      <c r="D25" s="32"/>
    </row>
    <row r="26" spans="1:4" ht="15.75" x14ac:dyDescent="0.25">
      <c r="A26" s="41"/>
      <c r="B26" s="34"/>
      <c r="C26" s="34"/>
      <c r="D26" s="34"/>
    </row>
    <row r="27" spans="1:4" ht="15.75" x14ac:dyDescent="0.25">
      <c r="A27" s="41"/>
      <c r="B27" s="35" t="s">
        <v>32</v>
      </c>
      <c r="C27" s="34"/>
      <c r="D27" s="34"/>
    </row>
    <row r="28" spans="1:4" ht="15.75" x14ac:dyDescent="0.25">
      <c r="A28" s="41"/>
      <c r="B28" s="35" t="s">
        <v>33</v>
      </c>
      <c r="C28" s="34"/>
      <c r="D28" s="34"/>
    </row>
    <row r="29" spans="1:4" ht="15.75" x14ac:dyDescent="0.25">
      <c r="A29" s="41"/>
      <c r="B29" s="35" t="s">
        <v>39</v>
      </c>
      <c r="C29" s="34"/>
      <c r="D29" s="34"/>
    </row>
    <row r="30" spans="1:4" ht="15.75" x14ac:dyDescent="0.25">
      <c r="A30" s="41"/>
      <c r="B30" s="35" t="s">
        <v>40</v>
      </c>
      <c r="C30" s="34"/>
      <c r="D30" s="34"/>
    </row>
    <row r="31" spans="1:4" ht="15.75" x14ac:dyDescent="0.25">
      <c r="A31" s="41"/>
      <c r="B31" s="35" t="s">
        <v>41</v>
      </c>
      <c r="C31" s="34"/>
      <c r="D31" s="34"/>
    </row>
    <row r="32" spans="1:4" ht="15.75" x14ac:dyDescent="0.25">
      <c r="A32" s="42"/>
      <c r="B32" s="38"/>
      <c r="C32" s="38"/>
      <c r="D32" s="38"/>
    </row>
    <row r="33" spans="1:4" ht="15.75" x14ac:dyDescent="0.25">
      <c r="A33" s="41">
        <v>104</v>
      </c>
      <c r="B33" s="56" t="s">
        <v>104</v>
      </c>
      <c r="C33" s="34" t="s">
        <v>12</v>
      </c>
      <c r="D33" s="50"/>
    </row>
    <row r="34" spans="1:4" x14ac:dyDescent="0.25">
      <c r="A34" s="51"/>
      <c r="B34" s="35"/>
      <c r="D34" s="52"/>
    </row>
    <row r="35" spans="1:4" x14ac:dyDescent="0.25">
      <c r="A35" s="51"/>
      <c r="B35" s="35" t="s">
        <v>32</v>
      </c>
      <c r="C35" s="51"/>
      <c r="D35" s="52"/>
    </row>
    <row r="36" spans="1:4" x14ac:dyDescent="0.25">
      <c r="A36" s="51"/>
      <c r="B36" s="35" t="s">
        <v>33</v>
      </c>
      <c r="C36" s="51"/>
      <c r="D36" s="52"/>
    </row>
    <row r="37" spans="1:4" x14ac:dyDescent="0.25">
      <c r="A37" s="51"/>
      <c r="B37" s="35" t="s">
        <v>105</v>
      </c>
      <c r="C37" s="51"/>
      <c r="D37" s="52"/>
    </row>
    <row r="38" spans="1:4" x14ac:dyDescent="0.25">
      <c r="A38" s="51"/>
      <c r="B38" s="35" t="s">
        <v>106</v>
      </c>
      <c r="C38" s="51"/>
      <c r="D38" s="52"/>
    </row>
    <row r="39" spans="1:4" x14ac:dyDescent="0.25">
      <c r="A39" s="51"/>
      <c r="B39" s="35" t="s">
        <v>107</v>
      </c>
      <c r="C39" s="51"/>
      <c r="D39" s="52"/>
    </row>
    <row r="40" spans="1:4" x14ac:dyDescent="0.25">
      <c r="A40" s="51"/>
      <c r="B40" s="35" t="s">
        <v>108</v>
      </c>
      <c r="C40" s="51"/>
      <c r="D40" s="52"/>
    </row>
    <row r="41" spans="1:4" x14ac:dyDescent="0.25">
      <c r="A41" s="51"/>
      <c r="B41" s="35" t="s">
        <v>109</v>
      </c>
      <c r="C41" s="51"/>
      <c r="D41" s="52"/>
    </row>
    <row r="42" spans="1:4" x14ac:dyDescent="0.25">
      <c r="A42" s="51"/>
      <c r="B42" s="35" t="s">
        <v>33</v>
      </c>
      <c r="C42" s="51"/>
      <c r="D42" s="52"/>
    </row>
    <row r="43" spans="1:4" x14ac:dyDescent="0.25">
      <c r="A43" s="51"/>
      <c r="B43" s="35"/>
      <c r="C43" s="51"/>
      <c r="D43" s="52"/>
    </row>
    <row r="44" spans="1:4" x14ac:dyDescent="0.25">
      <c r="A44" s="46"/>
      <c r="B44" s="47"/>
      <c r="C44" s="46"/>
      <c r="D44" s="48"/>
    </row>
    <row r="45" spans="1:4" ht="15.75" x14ac:dyDescent="0.25">
      <c r="A45" s="33">
        <v>105</v>
      </c>
      <c r="B45" s="34" t="s">
        <v>23</v>
      </c>
      <c r="C45" s="34" t="s">
        <v>12</v>
      </c>
      <c r="D45" s="34"/>
    </row>
    <row r="46" spans="1:4" ht="15.75" x14ac:dyDescent="0.25">
      <c r="A46" s="33"/>
      <c r="B46" s="34"/>
      <c r="C46" s="34"/>
      <c r="D46" s="34"/>
    </row>
    <row r="47" spans="1:4" ht="15.75" x14ac:dyDescent="0.25">
      <c r="A47" s="33"/>
      <c r="B47" s="35" t="s">
        <v>32</v>
      </c>
      <c r="C47" s="34"/>
      <c r="D47" s="34"/>
    </row>
    <row r="48" spans="1:4" ht="15.75" x14ac:dyDescent="0.25">
      <c r="A48" s="33"/>
      <c r="B48" s="35" t="s">
        <v>33</v>
      </c>
      <c r="C48" s="34"/>
      <c r="D48" s="34"/>
    </row>
    <row r="49" spans="1:4" ht="15.75" x14ac:dyDescent="0.25">
      <c r="A49" s="33"/>
      <c r="B49" s="35" t="s">
        <v>42</v>
      </c>
      <c r="C49" s="34"/>
      <c r="D49" s="34"/>
    </row>
    <row r="50" spans="1:4" ht="15.75" x14ac:dyDescent="0.25">
      <c r="A50" s="33"/>
      <c r="B50" s="35" t="s">
        <v>43</v>
      </c>
      <c r="C50" s="34"/>
      <c r="D50" s="34"/>
    </row>
    <row r="51" spans="1:4" ht="15.75" x14ac:dyDescent="0.25">
      <c r="A51" s="36"/>
      <c r="B51" s="37"/>
      <c r="C51" s="38"/>
      <c r="D51" s="38"/>
    </row>
    <row r="52" spans="1:4" ht="34.15" customHeight="1" x14ac:dyDescent="0.25">
      <c r="A52" s="41">
        <v>106</v>
      </c>
      <c r="B52" s="44" t="s">
        <v>116</v>
      </c>
      <c r="C52" s="34" t="s">
        <v>12</v>
      </c>
      <c r="D52" s="34"/>
    </row>
    <row r="53" spans="1:4" ht="15.75" x14ac:dyDescent="0.25">
      <c r="A53" s="41"/>
      <c r="B53" s="34"/>
      <c r="C53" s="34"/>
      <c r="D53" s="34"/>
    </row>
    <row r="54" spans="1:4" ht="30" x14ac:dyDescent="0.25">
      <c r="A54" s="41"/>
      <c r="B54" s="35" t="s">
        <v>44</v>
      </c>
      <c r="C54" s="34"/>
      <c r="D54" s="34"/>
    </row>
    <row r="55" spans="1:4" ht="15.75" x14ac:dyDescent="0.25">
      <c r="A55" s="41"/>
      <c r="B55" s="35" t="s">
        <v>33</v>
      </c>
      <c r="C55" s="34"/>
      <c r="D55" s="34"/>
    </row>
    <row r="56" spans="1:4" ht="15.75" x14ac:dyDescent="0.25">
      <c r="A56" s="41"/>
      <c r="B56" s="35" t="s">
        <v>45</v>
      </c>
      <c r="C56" s="34"/>
      <c r="D56" s="34"/>
    </row>
    <row r="57" spans="1:4" ht="15.75" x14ac:dyDescent="0.25">
      <c r="A57" s="41"/>
      <c r="B57" s="35" t="s">
        <v>300</v>
      </c>
      <c r="C57" s="34"/>
      <c r="D57" s="34"/>
    </row>
    <row r="58" spans="1:4" ht="30" x14ac:dyDescent="0.25">
      <c r="A58" s="41"/>
      <c r="B58" s="35" t="s">
        <v>46</v>
      </c>
      <c r="C58" s="34"/>
      <c r="D58" s="34"/>
    </row>
    <row r="59" spans="1:4" ht="31.9" customHeight="1" x14ac:dyDescent="0.25">
      <c r="A59" s="41"/>
      <c r="B59" s="35" t="s">
        <v>111</v>
      </c>
      <c r="C59" s="34"/>
      <c r="D59" s="34"/>
    </row>
    <row r="60" spans="1:4" ht="15.75" x14ac:dyDescent="0.25">
      <c r="A60" s="41"/>
      <c r="B60" s="35" t="s">
        <v>47</v>
      </c>
      <c r="C60" s="34"/>
      <c r="D60" s="34"/>
    </row>
    <row r="61" spans="1:4" ht="30" x14ac:dyDescent="0.25">
      <c r="A61" s="41"/>
      <c r="B61" s="35" t="s">
        <v>110</v>
      </c>
      <c r="C61" s="34"/>
      <c r="D61" s="34"/>
    </row>
    <row r="62" spans="1:4" ht="30" x14ac:dyDescent="0.25">
      <c r="A62" s="41"/>
      <c r="B62" s="35" t="s">
        <v>48</v>
      </c>
      <c r="C62" s="34"/>
      <c r="D62" s="34"/>
    </row>
    <row r="63" spans="1:4" ht="15.75" x14ac:dyDescent="0.25">
      <c r="A63" s="41"/>
      <c r="B63" s="35" t="s">
        <v>49</v>
      </c>
      <c r="C63" s="34"/>
      <c r="D63" s="34"/>
    </row>
    <row r="64" spans="1:4" ht="15.75" x14ac:dyDescent="0.25">
      <c r="A64" s="36"/>
      <c r="B64" s="37"/>
      <c r="C64" s="38"/>
      <c r="D64" s="38"/>
    </row>
    <row r="65" spans="1:4" x14ac:dyDescent="0.25">
      <c r="A65" s="46"/>
      <c r="B65" s="47"/>
      <c r="C65" s="46"/>
      <c r="D65" s="48"/>
    </row>
    <row r="66" spans="1:4" ht="15.75" x14ac:dyDescent="0.25">
      <c r="A66" s="41">
        <v>107</v>
      </c>
      <c r="B66" s="56" t="s">
        <v>114</v>
      </c>
      <c r="C66" s="57" t="s">
        <v>12</v>
      </c>
      <c r="D66" s="50"/>
    </row>
    <row r="67" spans="1:4" x14ac:dyDescent="0.25">
      <c r="A67" s="51"/>
      <c r="B67" s="35"/>
      <c r="C67" s="51"/>
      <c r="D67" s="52"/>
    </row>
    <row r="68" spans="1:4" x14ac:dyDescent="0.25">
      <c r="A68" s="51"/>
      <c r="B68" s="35"/>
      <c r="C68" s="51"/>
      <c r="D68" s="52"/>
    </row>
    <row r="69" spans="1:4" x14ac:dyDescent="0.25">
      <c r="A69" s="51"/>
      <c r="B69" s="35" t="s">
        <v>32</v>
      </c>
      <c r="C69" s="51"/>
      <c r="D69" s="52"/>
    </row>
    <row r="70" spans="1:4" x14ac:dyDescent="0.25">
      <c r="A70" s="51"/>
      <c r="B70" s="35" t="s">
        <v>33</v>
      </c>
      <c r="C70" s="51"/>
      <c r="D70" s="52"/>
    </row>
    <row r="71" spans="1:4" x14ac:dyDescent="0.25">
      <c r="A71" s="51"/>
      <c r="B71" s="35" t="s">
        <v>113</v>
      </c>
      <c r="C71" s="51"/>
      <c r="D71" s="52"/>
    </row>
    <row r="72" spans="1:4" x14ac:dyDescent="0.25">
      <c r="A72" s="51"/>
      <c r="B72" s="35"/>
      <c r="C72" s="51"/>
      <c r="D72" s="52"/>
    </row>
    <row r="73" spans="1:4" ht="15.75" x14ac:dyDescent="0.25">
      <c r="A73" s="40">
        <v>108</v>
      </c>
      <c r="B73" s="32" t="s">
        <v>22</v>
      </c>
      <c r="C73" s="32" t="s">
        <v>12</v>
      </c>
      <c r="D73" s="32"/>
    </row>
    <row r="74" spans="1:4" ht="15.75" x14ac:dyDescent="0.25">
      <c r="A74" s="41"/>
      <c r="B74" s="34"/>
      <c r="C74" s="34"/>
      <c r="D74" s="34"/>
    </row>
    <row r="75" spans="1:4" ht="15.75" x14ac:dyDescent="0.25">
      <c r="A75" s="41"/>
      <c r="B75" s="35" t="s">
        <v>32</v>
      </c>
      <c r="C75" s="34"/>
      <c r="D75" s="34"/>
    </row>
    <row r="76" spans="1:4" ht="15.75" x14ac:dyDescent="0.25">
      <c r="A76" s="41"/>
      <c r="B76" s="35" t="s">
        <v>33</v>
      </c>
      <c r="C76" s="34"/>
      <c r="D76" s="34"/>
    </row>
    <row r="77" spans="1:4" ht="30" x14ac:dyDescent="0.25">
      <c r="A77" s="41"/>
      <c r="B77" s="35" t="s">
        <v>50</v>
      </c>
      <c r="C77" s="34"/>
      <c r="D77" s="34"/>
    </row>
    <row r="78" spans="1:4" ht="30" x14ac:dyDescent="0.25">
      <c r="A78" s="41"/>
      <c r="B78" s="35" t="s">
        <v>51</v>
      </c>
      <c r="C78" s="34"/>
      <c r="D78" s="34"/>
    </row>
    <row r="79" spans="1:4" ht="30" x14ac:dyDescent="0.25">
      <c r="A79" s="41"/>
      <c r="B79" s="35" t="s">
        <v>52</v>
      </c>
      <c r="C79" s="34"/>
      <c r="D79" s="34"/>
    </row>
    <row r="80" spans="1:4" ht="30" x14ac:dyDescent="0.25">
      <c r="A80" s="41"/>
      <c r="B80" s="35" t="s">
        <v>53</v>
      </c>
      <c r="C80" s="34"/>
      <c r="D80" s="34"/>
    </row>
    <row r="81" spans="1:4" ht="30" x14ac:dyDescent="0.25">
      <c r="A81" s="41"/>
      <c r="B81" s="35" t="s">
        <v>54</v>
      </c>
      <c r="C81" s="34"/>
      <c r="D81" s="34"/>
    </row>
    <row r="82" spans="1:4" ht="30" x14ac:dyDescent="0.25">
      <c r="A82" s="41"/>
      <c r="B82" s="35" t="s">
        <v>55</v>
      </c>
      <c r="C82" s="34"/>
      <c r="D82" s="34"/>
    </row>
    <row r="83" spans="1:4" ht="30" x14ac:dyDescent="0.25">
      <c r="A83" s="42"/>
      <c r="B83" s="37" t="s">
        <v>56</v>
      </c>
      <c r="C83" s="38"/>
      <c r="D83" s="38"/>
    </row>
    <row r="84" spans="1:4" ht="15.75" x14ac:dyDescent="0.25">
      <c r="A84" s="12"/>
      <c r="B84" s="13"/>
      <c r="C84" s="45"/>
      <c r="D84" s="45"/>
    </row>
    <row r="85" spans="1:4" ht="15.75" x14ac:dyDescent="0.25">
      <c r="A85" s="12"/>
      <c r="B85" s="13"/>
      <c r="C85" s="15"/>
      <c r="D85" s="15"/>
    </row>
    <row r="86" spans="1:4" ht="15.75" x14ac:dyDescent="0.25">
      <c r="A86" s="12"/>
      <c r="B86" s="5" t="s">
        <v>6</v>
      </c>
      <c r="C86" s="5" t="s">
        <v>2</v>
      </c>
      <c r="D86" s="5"/>
    </row>
    <row r="87" spans="1:4" ht="15.75" x14ac:dyDescent="0.25">
      <c r="A87" s="29">
        <v>200</v>
      </c>
      <c r="B87" s="30" t="s">
        <v>115</v>
      </c>
      <c r="C87" s="30"/>
      <c r="D87" s="30"/>
    </row>
    <row r="88" spans="1:4" ht="15.75" x14ac:dyDescent="0.25">
      <c r="A88" s="31">
        <v>201</v>
      </c>
      <c r="B88" s="101" t="s">
        <v>297</v>
      </c>
      <c r="C88" s="98" t="s">
        <v>129</v>
      </c>
      <c r="D88" s="32"/>
    </row>
    <row r="89" spans="1:4" ht="15.75" x14ac:dyDescent="0.25">
      <c r="A89" s="33"/>
      <c r="B89" s="102"/>
      <c r="C89" s="99"/>
      <c r="D89" s="34"/>
    </row>
    <row r="90" spans="1:4" ht="31.5" x14ac:dyDescent="0.25">
      <c r="A90" s="33"/>
      <c r="B90" s="103" t="s">
        <v>308</v>
      </c>
      <c r="C90" s="99"/>
      <c r="D90" s="34"/>
    </row>
    <row r="91" spans="1:4" ht="15.75" x14ac:dyDescent="0.25">
      <c r="A91" s="33"/>
      <c r="B91" s="104" t="s">
        <v>117</v>
      </c>
      <c r="C91" s="99"/>
      <c r="D91" s="34"/>
    </row>
    <row r="92" spans="1:4" ht="15.75" x14ac:dyDescent="0.25">
      <c r="A92" s="33"/>
      <c r="B92" s="104" t="s">
        <v>301</v>
      </c>
      <c r="C92" s="99"/>
      <c r="D92" s="34"/>
    </row>
    <row r="93" spans="1:4" ht="15.75" x14ac:dyDescent="0.25">
      <c r="A93" s="33"/>
      <c r="B93" s="97" t="s">
        <v>302</v>
      </c>
      <c r="C93" s="99"/>
      <c r="D93" s="34"/>
    </row>
    <row r="94" spans="1:4" ht="31.5" x14ac:dyDescent="0.25">
      <c r="A94" s="33"/>
      <c r="B94" s="97" t="s">
        <v>309</v>
      </c>
      <c r="C94" s="99"/>
      <c r="D94" s="34"/>
    </row>
    <row r="95" spans="1:4" ht="15.75" x14ac:dyDescent="0.25">
      <c r="A95" s="36"/>
      <c r="B95" s="105"/>
      <c r="C95" s="100"/>
      <c r="D95" s="38"/>
    </row>
    <row r="96" spans="1:4" ht="30" x14ac:dyDescent="0.25">
      <c r="A96" s="31">
        <v>202</v>
      </c>
      <c r="B96" s="101" t="s">
        <v>21</v>
      </c>
      <c r="C96" s="107" t="s">
        <v>305</v>
      </c>
      <c r="D96" s="32"/>
    </row>
    <row r="97" spans="1:4" ht="15.75" x14ac:dyDescent="0.25">
      <c r="A97" s="33"/>
      <c r="B97" s="102"/>
      <c r="C97" s="99"/>
      <c r="D97" s="34"/>
    </row>
    <row r="98" spans="1:4" ht="15.75" x14ac:dyDescent="0.25">
      <c r="A98" s="33"/>
      <c r="B98" s="103" t="s">
        <v>303</v>
      </c>
      <c r="C98" s="99"/>
      <c r="D98" s="34"/>
    </row>
    <row r="99" spans="1:4" ht="15.75" x14ac:dyDescent="0.25">
      <c r="A99" s="33"/>
      <c r="B99" s="104" t="s">
        <v>117</v>
      </c>
      <c r="C99" s="99"/>
      <c r="D99" s="34"/>
    </row>
    <row r="100" spans="1:4" ht="15.75" x14ac:dyDescent="0.25">
      <c r="A100" s="33"/>
      <c r="B100" s="104" t="s">
        <v>301</v>
      </c>
      <c r="C100" s="99"/>
      <c r="D100" s="34"/>
    </row>
    <row r="101" spans="1:4" ht="31.5" x14ac:dyDescent="0.25">
      <c r="A101" s="33"/>
      <c r="B101" s="97" t="s">
        <v>306</v>
      </c>
      <c r="C101" s="99"/>
      <c r="D101" s="34"/>
    </row>
    <row r="102" spans="1:4" ht="31.5" x14ac:dyDescent="0.25">
      <c r="A102" s="33"/>
      <c r="B102" s="97" t="s">
        <v>307</v>
      </c>
      <c r="C102" s="99"/>
      <c r="D102" s="34"/>
    </row>
    <row r="103" spans="1:4" ht="15.75" x14ac:dyDescent="0.25">
      <c r="A103" s="36"/>
      <c r="B103" s="105"/>
      <c r="C103" s="100"/>
      <c r="D103" s="38"/>
    </row>
    <row r="104" spans="1:4" ht="15.75" x14ac:dyDescent="0.25">
      <c r="A104" s="31">
        <v>203</v>
      </c>
      <c r="B104" s="101" t="s">
        <v>25</v>
      </c>
      <c r="C104" s="98" t="s">
        <v>12</v>
      </c>
      <c r="D104" s="32"/>
    </row>
    <row r="105" spans="1:4" ht="15.75" x14ac:dyDescent="0.25">
      <c r="A105" s="33"/>
      <c r="B105" s="102"/>
      <c r="C105" s="99"/>
      <c r="D105" s="34"/>
    </row>
    <row r="106" spans="1:4" ht="15.75" x14ac:dyDescent="0.25">
      <c r="A106" s="33"/>
      <c r="B106" s="104" t="s">
        <v>117</v>
      </c>
      <c r="C106" s="99"/>
      <c r="D106" s="34"/>
    </row>
    <row r="107" spans="1:4" ht="15.75" x14ac:dyDescent="0.25">
      <c r="A107" s="33"/>
      <c r="B107" s="104" t="s">
        <v>301</v>
      </c>
      <c r="C107" s="99"/>
      <c r="D107" s="34"/>
    </row>
    <row r="108" spans="1:4" ht="30" x14ac:dyDescent="0.25">
      <c r="A108" s="33"/>
      <c r="B108" s="106" t="s">
        <v>304</v>
      </c>
      <c r="C108" s="99"/>
      <c r="D108" s="34"/>
    </row>
    <row r="109" spans="1:4" ht="15.75" x14ac:dyDescent="0.25">
      <c r="A109" s="112">
        <v>204</v>
      </c>
      <c r="B109" s="113" t="s">
        <v>311</v>
      </c>
      <c r="C109" s="114" t="s">
        <v>18</v>
      </c>
      <c r="D109" s="115"/>
    </row>
    <row r="110" spans="1:4" ht="15.75" x14ac:dyDescent="0.25">
      <c r="A110" s="116"/>
      <c r="B110" s="103"/>
      <c r="C110" s="117"/>
      <c r="D110" s="95"/>
    </row>
    <row r="111" spans="1:4" ht="15.75" x14ac:dyDescent="0.25">
      <c r="A111" s="116"/>
      <c r="B111" s="118" t="s">
        <v>117</v>
      </c>
      <c r="C111" s="117"/>
      <c r="D111" s="95"/>
    </row>
    <row r="112" spans="1:4" ht="15.75" x14ac:dyDescent="0.25">
      <c r="A112" s="116"/>
      <c r="B112" s="118" t="s">
        <v>301</v>
      </c>
      <c r="C112" s="117"/>
      <c r="D112" s="95"/>
    </row>
    <row r="113" spans="1:4" ht="30" x14ac:dyDescent="0.25">
      <c r="A113" s="116"/>
      <c r="B113" s="119" t="s">
        <v>310</v>
      </c>
      <c r="C113" s="117"/>
      <c r="D113" s="95"/>
    </row>
    <row r="114" spans="1:4" ht="15.75" x14ac:dyDescent="0.25">
      <c r="A114" s="120"/>
      <c r="B114" s="121"/>
      <c r="C114" s="122"/>
      <c r="D114" s="123"/>
    </row>
    <row r="115" spans="1:4" ht="15.75" x14ac:dyDescent="0.25">
      <c r="A115" s="112">
        <v>205</v>
      </c>
      <c r="B115" s="113" t="s">
        <v>313</v>
      </c>
      <c r="C115" s="114" t="s">
        <v>18</v>
      </c>
      <c r="D115" s="115"/>
    </row>
    <row r="116" spans="1:4" ht="15.75" x14ac:dyDescent="0.25">
      <c r="A116" s="116"/>
      <c r="B116" s="103"/>
      <c r="C116" s="117"/>
      <c r="D116" s="95"/>
    </row>
    <row r="117" spans="1:4" ht="15.75" x14ac:dyDescent="0.25">
      <c r="A117" s="116"/>
      <c r="B117" s="118" t="s">
        <v>117</v>
      </c>
      <c r="C117" s="117"/>
      <c r="D117" s="95"/>
    </row>
    <row r="118" spans="1:4" ht="15.75" x14ac:dyDescent="0.25">
      <c r="A118" s="116"/>
      <c r="B118" s="118" t="s">
        <v>301</v>
      </c>
      <c r="C118" s="117"/>
      <c r="D118" s="95"/>
    </row>
    <row r="119" spans="1:4" ht="30" x14ac:dyDescent="0.25">
      <c r="A119" s="116"/>
      <c r="B119" s="119" t="s">
        <v>314</v>
      </c>
      <c r="C119" s="117"/>
      <c r="D119" s="95"/>
    </row>
    <row r="120" spans="1:4" ht="15.75" x14ac:dyDescent="0.25">
      <c r="A120" s="120"/>
      <c r="B120" s="121"/>
      <c r="C120" s="122"/>
      <c r="D120" s="123"/>
    </row>
    <row r="121" spans="1:4" ht="15.75" x14ac:dyDescent="0.25">
      <c r="A121" s="12"/>
      <c r="B121" s="13"/>
      <c r="C121" s="15"/>
      <c r="D121" s="15"/>
    </row>
    <row r="122" spans="1:4" ht="15.75" x14ac:dyDescent="0.25">
      <c r="A122" s="12"/>
      <c r="B122" s="5" t="s">
        <v>99</v>
      </c>
      <c r="C122" s="5" t="s">
        <v>2</v>
      </c>
      <c r="D122" s="5"/>
    </row>
    <row r="123" spans="1:4" ht="15.75" x14ac:dyDescent="0.25">
      <c r="A123" s="6">
        <v>300</v>
      </c>
      <c r="B123" s="7" t="s">
        <v>70</v>
      </c>
      <c r="C123" s="7"/>
      <c r="D123" s="7"/>
    </row>
    <row r="124" spans="1:4" ht="15.75" x14ac:dyDescent="0.25">
      <c r="A124" s="40">
        <v>301</v>
      </c>
      <c r="B124" s="58" t="s">
        <v>57</v>
      </c>
      <c r="C124" s="32" t="s">
        <v>12</v>
      </c>
      <c r="D124" s="32"/>
    </row>
    <row r="125" spans="1:4" ht="15.75" x14ac:dyDescent="0.25">
      <c r="A125" s="41"/>
      <c r="B125" s="34"/>
      <c r="C125" s="34"/>
      <c r="D125" s="34"/>
    </row>
    <row r="126" spans="1:4" ht="15.75" x14ac:dyDescent="0.25">
      <c r="A126" s="41"/>
      <c r="B126" s="35" t="s">
        <v>32</v>
      </c>
      <c r="C126" s="34"/>
      <c r="D126" s="34"/>
    </row>
    <row r="127" spans="1:4" ht="15.75" x14ac:dyDescent="0.25">
      <c r="A127" s="41"/>
      <c r="B127" s="35" t="s">
        <v>33</v>
      </c>
      <c r="C127" s="34"/>
      <c r="D127" s="34"/>
    </row>
    <row r="128" spans="1:4" ht="15.75" x14ac:dyDescent="0.25">
      <c r="A128" s="41"/>
      <c r="B128" s="35" t="s">
        <v>117</v>
      </c>
      <c r="C128" s="34"/>
      <c r="D128" s="34"/>
    </row>
    <row r="129" spans="1:4" ht="28.9" customHeight="1" x14ac:dyDescent="0.25">
      <c r="A129" s="41"/>
      <c r="B129" s="35" t="s">
        <v>118</v>
      </c>
      <c r="C129" s="34"/>
      <c r="D129" s="34"/>
    </row>
    <row r="130" spans="1:4" ht="15.75" x14ac:dyDescent="0.25">
      <c r="A130" s="41"/>
      <c r="B130" s="35" t="s">
        <v>119</v>
      </c>
      <c r="C130" s="34"/>
      <c r="D130" s="34"/>
    </row>
    <row r="131" spans="1:4" ht="15.75" x14ac:dyDescent="0.25">
      <c r="A131" s="42"/>
      <c r="B131" s="37"/>
      <c r="C131" s="38"/>
      <c r="D131" s="38"/>
    </row>
    <row r="132" spans="1:4" ht="31.5" x14ac:dyDescent="0.25">
      <c r="A132" s="40">
        <v>302</v>
      </c>
      <c r="B132" s="58" t="s">
        <v>77</v>
      </c>
      <c r="C132" s="32" t="s">
        <v>12</v>
      </c>
      <c r="D132" s="32"/>
    </row>
    <row r="133" spans="1:4" ht="15.75" x14ac:dyDescent="0.25">
      <c r="A133" s="41"/>
      <c r="B133" s="34"/>
      <c r="C133" s="34"/>
      <c r="D133" s="34"/>
    </row>
    <row r="134" spans="1:4" ht="15.75" x14ac:dyDescent="0.25">
      <c r="A134" s="41"/>
      <c r="B134" s="35" t="s">
        <v>32</v>
      </c>
      <c r="C134" s="34"/>
      <c r="D134" s="34"/>
    </row>
    <row r="135" spans="1:4" ht="15.75" x14ac:dyDescent="0.25">
      <c r="A135" s="41"/>
      <c r="B135" s="35" t="s">
        <v>33</v>
      </c>
      <c r="C135" s="34"/>
      <c r="D135" s="34"/>
    </row>
    <row r="136" spans="1:4" ht="31.15" customHeight="1" x14ac:dyDescent="0.25">
      <c r="A136" s="41"/>
      <c r="B136" s="35" t="s">
        <v>120</v>
      </c>
      <c r="C136" s="34"/>
      <c r="D136" s="34"/>
    </row>
    <row r="137" spans="1:4" ht="30" x14ac:dyDescent="0.25">
      <c r="A137" s="41"/>
      <c r="B137" s="35" t="s">
        <v>121</v>
      </c>
      <c r="C137" s="34"/>
      <c r="D137" s="34"/>
    </row>
    <row r="138" spans="1:4" ht="15.75" x14ac:dyDescent="0.25">
      <c r="A138" s="42"/>
      <c r="B138" s="37"/>
      <c r="C138" s="38"/>
      <c r="D138" s="38"/>
    </row>
    <row r="139" spans="1:4" x14ac:dyDescent="0.25">
      <c r="A139" s="80">
        <v>303</v>
      </c>
      <c r="B139" s="79" t="s">
        <v>122</v>
      </c>
      <c r="C139" s="59"/>
      <c r="D139" s="60"/>
    </row>
    <row r="140" spans="1:4" x14ac:dyDescent="0.25">
      <c r="A140" s="51"/>
      <c r="B140" s="35"/>
      <c r="C140" s="51"/>
      <c r="D140" s="52"/>
    </row>
    <row r="141" spans="1:4" x14ac:dyDescent="0.25">
      <c r="A141" s="51"/>
      <c r="B141" s="35"/>
      <c r="C141" s="51"/>
      <c r="D141" s="52"/>
    </row>
    <row r="142" spans="1:4" x14ac:dyDescent="0.25">
      <c r="A142" s="51"/>
      <c r="B142" s="35" t="s">
        <v>61</v>
      </c>
      <c r="C142" s="51"/>
      <c r="D142" s="52"/>
    </row>
    <row r="143" spans="1:4" x14ac:dyDescent="0.25">
      <c r="A143" s="51"/>
      <c r="B143" s="35" t="s">
        <v>58</v>
      </c>
      <c r="C143" s="51"/>
      <c r="D143" s="52"/>
    </row>
    <row r="144" spans="1:4" x14ac:dyDescent="0.25">
      <c r="A144" s="51"/>
      <c r="B144" s="35" t="s">
        <v>62</v>
      </c>
      <c r="C144" s="51"/>
      <c r="D144" s="52"/>
    </row>
    <row r="145" spans="1:4" ht="45" x14ac:dyDescent="0.25">
      <c r="A145" s="51"/>
      <c r="B145" s="35" t="s">
        <v>123</v>
      </c>
      <c r="C145" s="51"/>
      <c r="D145" s="52"/>
    </row>
    <row r="146" spans="1:4" ht="30" x14ac:dyDescent="0.25">
      <c r="A146" s="51"/>
      <c r="B146" s="35" t="s">
        <v>124</v>
      </c>
      <c r="C146" s="51"/>
      <c r="D146" s="52"/>
    </row>
    <row r="147" spans="1:4" x14ac:dyDescent="0.25">
      <c r="A147" s="51"/>
      <c r="B147" s="35" t="s">
        <v>63</v>
      </c>
      <c r="C147" s="51"/>
      <c r="D147" s="52"/>
    </row>
    <row r="148" spans="1:4" x14ac:dyDescent="0.25">
      <c r="A148" s="51"/>
      <c r="B148" s="124" t="s">
        <v>315</v>
      </c>
      <c r="C148" s="51"/>
      <c r="D148" s="52"/>
    </row>
    <row r="149" spans="1:4" x14ac:dyDescent="0.25">
      <c r="A149" s="51"/>
      <c r="B149" s="35" t="s">
        <v>125</v>
      </c>
      <c r="C149" s="51"/>
      <c r="D149" s="52"/>
    </row>
    <row r="150" spans="1:4" x14ac:dyDescent="0.25">
      <c r="A150" s="51"/>
      <c r="B150" s="35" t="s">
        <v>126</v>
      </c>
      <c r="C150" s="51"/>
      <c r="D150" s="52"/>
    </row>
    <row r="151" spans="1:4" ht="30" x14ac:dyDescent="0.25">
      <c r="A151" s="51"/>
      <c r="B151" s="35" t="s">
        <v>64</v>
      </c>
      <c r="C151" s="51"/>
      <c r="D151" s="52"/>
    </row>
    <row r="152" spans="1:4" ht="30" x14ac:dyDescent="0.25">
      <c r="A152" s="51"/>
      <c r="B152" s="35" t="s">
        <v>127</v>
      </c>
      <c r="C152" s="51"/>
      <c r="D152" s="52"/>
    </row>
    <row r="153" spans="1:4" ht="30" x14ac:dyDescent="0.25">
      <c r="A153" s="51"/>
      <c r="B153" s="35" t="s">
        <v>128</v>
      </c>
      <c r="C153" s="51"/>
      <c r="D153" s="52"/>
    </row>
    <row r="154" spans="1:4" x14ac:dyDescent="0.25">
      <c r="A154" s="51"/>
      <c r="B154" s="35" t="s">
        <v>65</v>
      </c>
      <c r="C154" s="51"/>
      <c r="D154" s="52"/>
    </row>
    <row r="155" spans="1:4" x14ac:dyDescent="0.25">
      <c r="A155" s="51"/>
      <c r="B155" s="35" t="s">
        <v>66</v>
      </c>
      <c r="C155" s="51"/>
      <c r="D155" s="52"/>
    </row>
    <row r="156" spans="1:4" x14ac:dyDescent="0.25">
      <c r="A156" s="51"/>
      <c r="B156" s="35" t="s">
        <v>59</v>
      </c>
      <c r="C156" s="51"/>
      <c r="D156" s="52"/>
    </row>
    <row r="157" spans="1:4" x14ac:dyDescent="0.25">
      <c r="A157" s="53"/>
      <c r="B157" s="54"/>
      <c r="C157" s="53"/>
      <c r="D157" s="55"/>
    </row>
    <row r="158" spans="1:4" x14ac:dyDescent="0.25">
      <c r="A158" s="51">
        <v>303.10000000000002</v>
      </c>
      <c r="B158" s="35" t="s">
        <v>130</v>
      </c>
      <c r="C158" s="51"/>
      <c r="D158" s="52"/>
    </row>
    <row r="159" spans="1:4" x14ac:dyDescent="0.25">
      <c r="A159" s="51"/>
      <c r="B159" s="35"/>
      <c r="C159" s="51" t="s">
        <v>129</v>
      </c>
      <c r="D159" s="52"/>
    </row>
    <row r="160" spans="1:4" x14ac:dyDescent="0.25">
      <c r="A160" s="51"/>
      <c r="B160" s="35"/>
      <c r="C160" s="51"/>
      <c r="D160" s="52"/>
    </row>
    <row r="161" spans="1:4" x14ac:dyDescent="0.25">
      <c r="A161" s="53"/>
      <c r="B161" s="54"/>
      <c r="C161" s="53"/>
      <c r="D161" s="55"/>
    </row>
    <row r="162" spans="1:4" x14ac:dyDescent="0.25">
      <c r="A162" s="51">
        <v>303.2</v>
      </c>
      <c r="B162" s="35" t="s">
        <v>131</v>
      </c>
      <c r="C162" s="51"/>
      <c r="D162" s="52"/>
    </row>
    <row r="163" spans="1:4" x14ac:dyDescent="0.25">
      <c r="A163" s="51"/>
      <c r="B163" s="35"/>
      <c r="C163" s="51" t="s">
        <v>129</v>
      </c>
      <c r="D163" s="52"/>
    </row>
    <row r="164" spans="1:4" x14ac:dyDescent="0.25">
      <c r="A164" s="51"/>
      <c r="B164" s="35"/>
      <c r="C164" s="51"/>
      <c r="D164" s="52"/>
    </row>
    <row r="165" spans="1:4" x14ac:dyDescent="0.25">
      <c r="A165" s="46"/>
      <c r="B165" s="47"/>
      <c r="C165" s="46"/>
      <c r="D165" s="48"/>
    </row>
    <row r="166" spans="1:4" ht="29.25" x14ac:dyDescent="0.25">
      <c r="A166" s="81">
        <v>304</v>
      </c>
      <c r="B166" s="56" t="s">
        <v>138</v>
      </c>
      <c r="C166" s="51" t="s">
        <v>129</v>
      </c>
      <c r="D166" s="50"/>
    </row>
    <row r="167" spans="1:4" x14ac:dyDescent="0.25">
      <c r="A167" s="51"/>
      <c r="B167" s="35"/>
      <c r="C167" s="51"/>
      <c r="D167" s="52"/>
    </row>
    <row r="168" spans="1:4" x14ac:dyDescent="0.25">
      <c r="A168" s="51"/>
      <c r="B168" s="35"/>
      <c r="C168" s="51"/>
      <c r="D168" s="52"/>
    </row>
    <row r="169" spans="1:4" x14ac:dyDescent="0.25">
      <c r="A169" s="51"/>
      <c r="B169" s="35" t="s">
        <v>61</v>
      </c>
      <c r="C169" s="51"/>
      <c r="D169" s="52"/>
    </row>
    <row r="170" spans="1:4" x14ac:dyDescent="0.25">
      <c r="A170" s="51"/>
      <c r="B170" s="35" t="s">
        <v>140</v>
      </c>
      <c r="C170" s="51"/>
      <c r="D170" s="52"/>
    </row>
    <row r="171" spans="1:4" x14ac:dyDescent="0.25">
      <c r="A171" s="51"/>
      <c r="B171" s="35" t="s">
        <v>139</v>
      </c>
      <c r="C171" s="51"/>
      <c r="D171" s="52"/>
    </row>
    <row r="172" spans="1:4" ht="30" x14ac:dyDescent="0.25">
      <c r="A172" s="51"/>
      <c r="B172" s="35" t="s">
        <v>134</v>
      </c>
      <c r="C172" s="51"/>
      <c r="D172" s="52"/>
    </row>
    <row r="173" spans="1:4" ht="30" x14ac:dyDescent="0.25">
      <c r="A173" s="51"/>
      <c r="B173" s="35" t="s">
        <v>135</v>
      </c>
      <c r="C173" s="51"/>
      <c r="D173" s="52"/>
    </row>
    <row r="174" spans="1:4" x14ac:dyDescent="0.25">
      <c r="A174" s="51"/>
      <c r="B174" s="35" t="s">
        <v>136</v>
      </c>
      <c r="C174" s="51"/>
      <c r="D174" s="52"/>
    </row>
    <row r="175" spans="1:4" x14ac:dyDescent="0.25">
      <c r="A175" s="51"/>
      <c r="B175" s="35" t="s">
        <v>137</v>
      </c>
      <c r="C175" s="51"/>
      <c r="D175" s="52"/>
    </row>
    <row r="176" spans="1:4" x14ac:dyDescent="0.25">
      <c r="A176" s="53"/>
      <c r="B176" s="54"/>
      <c r="C176" s="53"/>
      <c r="D176" s="55"/>
    </row>
    <row r="177" spans="1:4" x14ac:dyDescent="0.25">
      <c r="A177" s="51"/>
      <c r="B177" s="35"/>
      <c r="C177" s="51"/>
      <c r="D177" s="52"/>
    </row>
    <row r="178" spans="1:4" x14ac:dyDescent="0.25">
      <c r="A178" s="46"/>
      <c r="B178" s="47"/>
      <c r="C178" s="46"/>
      <c r="D178" s="48"/>
    </row>
    <row r="179" spans="1:4" x14ac:dyDescent="0.25">
      <c r="A179" s="81">
        <v>305</v>
      </c>
      <c r="B179" s="56" t="s">
        <v>141</v>
      </c>
      <c r="C179" s="49"/>
      <c r="D179" s="50"/>
    </row>
    <row r="180" spans="1:4" x14ac:dyDescent="0.25">
      <c r="A180" s="61"/>
      <c r="B180" s="62" t="s">
        <v>32</v>
      </c>
      <c r="C180" s="63"/>
      <c r="D180" s="63"/>
    </row>
    <row r="181" spans="1:4" x14ac:dyDescent="0.25">
      <c r="A181" s="61"/>
      <c r="B181" s="62" t="s">
        <v>143</v>
      </c>
      <c r="C181" s="63"/>
      <c r="D181" s="63"/>
    </row>
    <row r="182" spans="1:4" x14ac:dyDescent="0.25">
      <c r="A182" s="61"/>
      <c r="B182" s="62" t="s">
        <v>144</v>
      </c>
      <c r="C182" s="63"/>
      <c r="D182" s="63"/>
    </row>
    <row r="183" spans="1:4" x14ac:dyDescent="0.25">
      <c r="A183" s="61"/>
      <c r="B183" s="62" t="s">
        <v>145</v>
      </c>
      <c r="C183" s="63"/>
      <c r="D183" s="63"/>
    </row>
    <row r="184" spans="1:4" x14ac:dyDescent="0.25">
      <c r="A184" s="61"/>
      <c r="B184" s="62" t="s">
        <v>146</v>
      </c>
      <c r="C184" s="63"/>
      <c r="D184" s="63"/>
    </row>
    <row r="185" spans="1:4" x14ac:dyDescent="0.25">
      <c r="A185" s="64"/>
      <c r="B185" s="65"/>
      <c r="C185" s="66"/>
      <c r="D185" s="66"/>
    </row>
    <row r="186" spans="1:4" x14ac:dyDescent="0.25">
      <c r="A186" s="51"/>
      <c r="B186" s="35" t="s">
        <v>142</v>
      </c>
      <c r="C186" s="51"/>
      <c r="D186" s="52"/>
    </row>
    <row r="187" spans="1:4" x14ac:dyDescent="0.25">
      <c r="A187" s="51"/>
      <c r="B187" s="35"/>
      <c r="C187" s="51" t="s">
        <v>129</v>
      </c>
      <c r="D187" s="52"/>
    </row>
    <row r="188" spans="1:4" x14ac:dyDescent="0.25">
      <c r="A188" s="51"/>
      <c r="B188" s="35"/>
      <c r="C188" s="51"/>
      <c r="D188" s="52"/>
    </row>
    <row r="189" spans="1:4" x14ac:dyDescent="0.25">
      <c r="A189" s="83">
        <v>306</v>
      </c>
      <c r="B189" s="84" t="s">
        <v>150</v>
      </c>
      <c r="C189" s="67"/>
      <c r="D189" s="67"/>
    </row>
    <row r="190" spans="1:4" ht="26.25" x14ac:dyDescent="0.25">
      <c r="A190" s="61"/>
      <c r="B190" s="62" t="s">
        <v>149</v>
      </c>
      <c r="C190" s="63"/>
      <c r="D190" s="63"/>
    </row>
    <row r="191" spans="1:4" x14ac:dyDescent="0.25">
      <c r="A191" s="61"/>
      <c r="B191" s="62" t="s">
        <v>148</v>
      </c>
      <c r="C191" s="63"/>
      <c r="D191" s="63"/>
    </row>
    <row r="192" spans="1:4" x14ac:dyDescent="0.25">
      <c r="A192" s="61"/>
      <c r="B192" s="62"/>
      <c r="C192" s="63"/>
      <c r="D192" s="63"/>
    </row>
    <row r="193" spans="1:4" x14ac:dyDescent="0.25">
      <c r="A193" s="68"/>
      <c r="B193" s="69" t="s">
        <v>147</v>
      </c>
      <c r="C193" s="51" t="s">
        <v>129</v>
      </c>
      <c r="D193" s="70"/>
    </row>
    <row r="194" spans="1:4" x14ac:dyDescent="0.25">
      <c r="A194" s="80">
        <v>307</v>
      </c>
      <c r="B194" s="79" t="s">
        <v>163</v>
      </c>
      <c r="C194" s="71"/>
      <c r="D194" s="71"/>
    </row>
    <row r="195" spans="1:4" ht="26.25" x14ac:dyDescent="0.25">
      <c r="A195" s="72"/>
      <c r="B195" s="43" t="s">
        <v>151</v>
      </c>
      <c r="C195" s="73"/>
      <c r="D195" s="73"/>
    </row>
    <row r="196" spans="1:4" ht="26.25" x14ac:dyDescent="0.25">
      <c r="A196" s="72"/>
      <c r="B196" s="43" t="s">
        <v>152</v>
      </c>
      <c r="C196" s="73"/>
      <c r="D196" s="73"/>
    </row>
    <row r="197" spans="1:4" x14ac:dyDescent="0.25">
      <c r="A197" s="72"/>
      <c r="B197" s="43" t="s">
        <v>153</v>
      </c>
      <c r="C197" s="73"/>
      <c r="D197" s="73"/>
    </row>
    <row r="198" spans="1:4" x14ac:dyDescent="0.25">
      <c r="A198" s="72"/>
      <c r="B198" s="43" t="s">
        <v>154</v>
      </c>
      <c r="C198" s="73"/>
      <c r="D198" s="73"/>
    </row>
    <row r="199" spans="1:4" x14ac:dyDescent="0.25">
      <c r="A199" s="72"/>
      <c r="B199" s="43"/>
      <c r="C199" s="73"/>
      <c r="D199" s="73"/>
    </row>
    <row r="200" spans="1:4" x14ac:dyDescent="0.25">
      <c r="A200" s="68"/>
      <c r="B200" s="69" t="s">
        <v>161</v>
      </c>
      <c r="C200" s="70"/>
      <c r="D200" s="70"/>
    </row>
    <row r="201" spans="1:4" x14ac:dyDescent="0.25">
      <c r="A201" s="61"/>
      <c r="B201" s="62"/>
      <c r="C201" s="51" t="s">
        <v>129</v>
      </c>
      <c r="D201" s="63"/>
    </row>
    <row r="202" spans="1:4" x14ac:dyDescent="0.25">
      <c r="A202" s="83">
        <v>308</v>
      </c>
      <c r="B202" s="82" t="s">
        <v>155</v>
      </c>
      <c r="C202" s="67"/>
      <c r="D202" s="67"/>
    </row>
    <row r="203" spans="1:4" ht="26.25" x14ac:dyDescent="0.25">
      <c r="A203" s="61"/>
      <c r="B203" s="62" t="s">
        <v>156</v>
      </c>
      <c r="C203" s="63"/>
      <c r="D203" s="63"/>
    </row>
    <row r="204" spans="1:4" x14ac:dyDescent="0.25">
      <c r="A204" s="61"/>
      <c r="B204" s="62" t="s">
        <v>157</v>
      </c>
      <c r="C204" s="63"/>
      <c r="D204" s="63"/>
    </row>
    <row r="205" spans="1:4" x14ac:dyDescent="0.25">
      <c r="A205" s="61"/>
      <c r="B205" s="62" t="s">
        <v>158</v>
      </c>
      <c r="C205" s="63"/>
      <c r="D205" s="63"/>
    </row>
    <row r="206" spans="1:4" x14ac:dyDescent="0.25">
      <c r="A206" s="61"/>
      <c r="B206" s="62" t="s">
        <v>159</v>
      </c>
      <c r="C206" s="63"/>
      <c r="D206" s="63"/>
    </row>
    <row r="207" spans="1:4" x14ac:dyDescent="0.25">
      <c r="A207" s="61"/>
      <c r="B207" s="62" t="s">
        <v>164</v>
      </c>
      <c r="C207" s="63"/>
      <c r="D207" s="63"/>
    </row>
    <row r="208" spans="1:4" x14ac:dyDescent="0.25">
      <c r="A208" s="61"/>
      <c r="B208" s="62"/>
      <c r="C208" s="63"/>
      <c r="D208" s="63"/>
    </row>
    <row r="209" spans="1:4" x14ac:dyDescent="0.25">
      <c r="A209" s="68"/>
      <c r="B209" s="69" t="s">
        <v>160</v>
      </c>
      <c r="C209" s="70"/>
      <c r="D209" s="70"/>
    </row>
    <row r="210" spans="1:4" x14ac:dyDescent="0.25">
      <c r="A210" s="61"/>
      <c r="B210" s="62"/>
      <c r="C210" s="51" t="s">
        <v>129</v>
      </c>
      <c r="D210" s="63"/>
    </row>
    <row r="211" spans="1:4" x14ac:dyDescent="0.25">
      <c r="A211" s="86">
        <v>309</v>
      </c>
      <c r="B211" s="85" t="s">
        <v>165</v>
      </c>
      <c r="C211" s="67"/>
      <c r="D211" s="67"/>
    </row>
    <row r="212" spans="1:4" ht="26.25" x14ac:dyDescent="0.25">
      <c r="A212" s="61"/>
      <c r="B212" s="62" t="s">
        <v>166</v>
      </c>
      <c r="C212" s="63"/>
      <c r="D212" s="63"/>
    </row>
    <row r="213" spans="1:4" x14ac:dyDescent="0.25">
      <c r="A213" s="61"/>
      <c r="B213" s="62" t="s">
        <v>167</v>
      </c>
      <c r="C213" s="63"/>
      <c r="D213" s="63"/>
    </row>
    <row r="214" spans="1:4" x14ac:dyDescent="0.25">
      <c r="A214" s="61"/>
      <c r="B214" s="62" t="s">
        <v>168</v>
      </c>
      <c r="C214" s="63"/>
      <c r="D214" s="63"/>
    </row>
    <row r="215" spans="1:4" x14ac:dyDescent="0.25">
      <c r="A215" s="61"/>
      <c r="B215" s="62" t="s">
        <v>169</v>
      </c>
      <c r="C215" s="63"/>
      <c r="D215" s="63"/>
    </row>
    <row r="216" spans="1:4" x14ac:dyDescent="0.25">
      <c r="A216" s="61"/>
      <c r="B216" s="62" t="s">
        <v>170</v>
      </c>
      <c r="C216" s="63"/>
      <c r="D216" s="63"/>
    </row>
    <row r="217" spans="1:4" x14ac:dyDescent="0.25">
      <c r="A217" s="61"/>
      <c r="B217" s="62" t="s">
        <v>171</v>
      </c>
      <c r="C217" s="63"/>
      <c r="D217" s="63"/>
    </row>
    <row r="218" spans="1:4" x14ac:dyDescent="0.25">
      <c r="A218" s="61"/>
      <c r="B218" s="62"/>
      <c r="C218" s="63"/>
      <c r="D218" s="63"/>
    </row>
    <row r="219" spans="1:4" x14ac:dyDescent="0.25">
      <c r="A219" s="68"/>
      <c r="B219" s="69" t="s">
        <v>172</v>
      </c>
      <c r="C219" s="70"/>
      <c r="D219" s="70"/>
    </row>
    <row r="220" spans="1:4" x14ac:dyDescent="0.25">
      <c r="A220" s="74"/>
      <c r="B220" s="75"/>
      <c r="C220" s="51" t="s">
        <v>225</v>
      </c>
      <c r="D220" s="76"/>
    </row>
    <row r="221" spans="1:4" x14ac:dyDescent="0.25">
      <c r="A221" s="80">
        <v>310</v>
      </c>
      <c r="B221" s="79" t="s">
        <v>178</v>
      </c>
      <c r="C221" s="71"/>
      <c r="D221" s="71"/>
    </row>
    <row r="222" spans="1:4" x14ac:dyDescent="0.25">
      <c r="A222" s="72"/>
      <c r="B222" s="43" t="s">
        <v>32</v>
      </c>
      <c r="C222" s="73"/>
      <c r="D222" s="73"/>
    </row>
    <row r="223" spans="1:4" x14ac:dyDescent="0.25">
      <c r="A223" s="72"/>
      <c r="B223" s="43" t="s">
        <v>33</v>
      </c>
      <c r="C223" s="73"/>
      <c r="D223" s="73"/>
    </row>
    <row r="224" spans="1:4" x14ac:dyDescent="0.25">
      <c r="A224" s="72"/>
      <c r="B224" s="43" t="s">
        <v>173</v>
      </c>
      <c r="C224" s="73"/>
      <c r="D224" s="73"/>
    </row>
    <row r="225" spans="1:4" x14ac:dyDescent="0.25">
      <c r="A225" s="72"/>
      <c r="B225" s="43" t="s">
        <v>180</v>
      </c>
      <c r="C225" s="73"/>
      <c r="D225" s="73"/>
    </row>
    <row r="226" spans="1:4" x14ac:dyDescent="0.25">
      <c r="A226" s="72"/>
      <c r="B226" s="43" t="s">
        <v>67</v>
      </c>
      <c r="C226" s="73"/>
      <c r="D226" s="73"/>
    </row>
    <row r="227" spans="1:4" x14ac:dyDescent="0.25">
      <c r="A227" s="72"/>
      <c r="B227" s="43" t="s">
        <v>174</v>
      </c>
      <c r="C227" s="73"/>
      <c r="D227" s="73"/>
    </row>
    <row r="228" spans="1:4" x14ac:dyDescent="0.25">
      <c r="A228" s="72"/>
      <c r="B228" s="43" t="s">
        <v>175</v>
      </c>
      <c r="C228" s="73"/>
      <c r="D228" s="73"/>
    </row>
    <row r="229" spans="1:4" x14ac:dyDescent="0.25">
      <c r="A229" s="72"/>
      <c r="B229" s="43" t="s">
        <v>68</v>
      </c>
      <c r="C229" s="73"/>
      <c r="D229" s="73"/>
    </row>
    <row r="230" spans="1:4" x14ac:dyDescent="0.25">
      <c r="A230" s="72"/>
      <c r="B230" s="43" t="s">
        <v>176</v>
      </c>
      <c r="C230" s="73"/>
      <c r="D230" s="73"/>
    </row>
    <row r="231" spans="1:4" x14ac:dyDescent="0.25">
      <c r="A231" s="72"/>
      <c r="B231" s="43" t="s">
        <v>177</v>
      </c>
      <c r="C231" s="73"/>
      <c r="D231" s="73"/>
    </row>
    <row r="232" spans="1:4" x14ac:dyDescent="0.25">
      <c r="A232" s="72"/>
      <c r="B232" s="43" t="s">
        <v>69</v>
      </c>
      <c r="C232" s="73"/>
      <c r="D232" s="73"/>
    </row>
    <row r="233" spans="1:4" x14ac:dyDescent="0.25">
      <c r="A233" s="72"/>
      <c r="B233" s="43" t="s">
        <v>179</v>
      </c>
      <c r="C233" s="73"/>
      <c r="D233" s="73"/>
    </row>
    <row r="234" spans="1:4" x14ac:dyDescent="0.25">
      <c r="A234" s="72"/>
      <c r="B234" s="43"/>
      <c r="C234" s="73"/>
      <c r="D234" s="73"/>
    </row>
    <row r="235" spans="1:4" x14ac:dyDescent="0.25">
      <c r="A235" s="68"/>
      <c r="B235" s="69" t="s">
        <v>181</v>
      </c>
      <c r="C235" s="51" t="s">
        <v>129</v>
      </c>
      <c r="D235" s="70"/>
    </row>
    <row r="236" spans="1:4" x14ac:dyDescent="0.25">
      <c r="A236" s="83">
        <v>311</v>
      </c>
      <c r="B236" s="82" t="s">
        <v>197</v>
      </c>
      <c r="C236" s="67"/>
      <c r="D236" s="67"/>
    </row>
    <row r="237" spans="1:4" x14ac:dyDescent="0.25">
      <c r="A237" s="61"/>
      <c r="B237" s="62" t="s">
        <v>32</v>
      </c>
      <c r="C237" s="63"/>
      <c r="D237" s="63"/>
    </row>
    <row r="238" spans="1:4" x14ac:dyDescent="0.25">
      <c r="A238" s="61"/>
      <c r="B238" s="62" t="s">
        <v>33</v>
      </c>
      <c r="C238" s="63"/>
      <c r="D238" s="63"/>
    </row>
    <row r="239" spans="1:4" x14ac:dyDescent="0.25">
      <c r="A239" s="61"/>
      <c r="B239" s="62" t="s">
        <v>182</v>
      </c>
      <c r="C239" s="63"/>
      <c r="D239" s="63"/>
    </row>
    <row r="240" spans="1:4" x14ac:dyDescent="0.25">
      <c r="A240" s="61"/>
      <c r="B240" s="62" t="s">
        <v>183</v>
      </c>
      <c r="C240" s="63"/>
      <c r="D240" s="63"/>
    </row>
    <row r="241" spans="1:4" x14ac:dyDescent="0.25">
      <c r="A241" s="61"/>
      <c r="B241" s="62" t="s">
        <v>184</v>
      </c>
      <c r="C241" s="63"/>
      <c r="D241" s="63"/>
    </row>
    <row r="242" spans="1:4" x14ac:dyDescent="0.25">
      <c r="A242" s="61"/>
      <c r="B242" s="62" t="s">
        <v>185</v>
      </c>
      <c r="C242" s="63"/>
      <c r="D242" s="63"/>
    </row>
    <row r="243" spans="1:4" x14ac:dyDescent="0.25">
      <c r="A243" s="61"/>
      <c r="B243" s="62" t="s">
        <v>186</v>
      </c>
      <c r="C243" s="63"/>
      <c r="D243" s="63"/>
    </row>
    <row r="244" spans="1:4" x14ac:dyDescent="0.25">
      <c r="A244" s="61"/>
      <c r="B244" s="62" t="s">
        <v>196</v>
      </c>
      <c r="C244" s="63"/>
      <c r="D244" s="63"/>
    </row>
    <row r="245" spans="1:4" x14ac:dyDescent="0.25">
      <c r="A245" s="61"/>
      <c r="B245" s="62" t="s">
        <v>187</v>
      </c>
      <c r="C245" s="63"/>
      <c r="D245" s="63"/>
    </row>
    <row r="246" spans="1:4" x14ac:dyDescent="0.25">
      <c r="A246" s="61"/>
      <c r="B246" s="62" t="s">
        <v>188</v>
      </c>
      <c r="C246" s="63"/>
      <c r="D246" s="63"/>
    </row>
    <row r="247" spans="1:4" x14ac:dyDescent="0.25">
      <c r="A247" s="61"/>
      <c r="B247" s="62" t="s">
        <v>189</v>
      </c>
      <c r="C247" s="63"/>
      <c r="D247" s="63"/>
    </row>
    <row r="248" spans="1:4" x14ac:dyDescent="0.25">
      <c r="A248" s="61"/>
      <c r="B248" s="62" t="s">
        <v>190</v>
      </c>
      <c r="C248" s="63"/>
      <c r="D248" s="63"/>
    </row>
    <row r="249" spans="1:4" x14ac:dyDescent="0.25">
      <c r="A249" s="61"/>
      <c r="B249" s="62" t="s">
        <v>191</v>
      </c>
      <c r="C249" s="63"/>
      <c r="D249" s="63"/>
    </row>
    <row r="250" spans="1:4" x14ac:dyDescent="0.25">
      <c r="A250" s="61"/>
      <c r="B250" s="62" t="s">
        <v>192</v>
      </c>
      <c r="C250" s="63"/>
      <c r="D250" s="63"/>
    </row>
    <row r="251" spans="1:4" x14ac:dyDescent="0.25">
      <c r="A251" s="61"/>
      <c r="B251" s="62" t="s">
        <v>193</v>
      </c>
      <c r="C251" s="63"/>
      <c r="D251" s="63"/>
    </row>
    <row r="252" spans="1:4" x14ac:dyDescent="0.25">
      <c r="A252" s="61"/>
      <c r="B252" s="62" t="s">
        <v>194</v>
      </c>
      <c r="C252" s="63"/>
      <c r="D252" s="63"/>
    </row>
    <row r="253" spans="1:4" x14ac:dyDescent="0.25">
      <c r="A253" s="61"/>
      <c r="B253" s="62"/>
      <c r="C253" s="63"/>
      <c r="D253" s="63"/>
    </row>
    <row r="254" spans="1:4" x14ac:dyDescent="0.25">
      <c r="A254" s="68"/>
      <c r="B254" s="69" t="s">
        <v>195</v>
      </c>
      <c r="C254" s="70"/>
      <c r="D254" s="70"/>
    </row>
    <row r="255" spans="1:4" x14ac:dyDescent="0.25">
      <c r="A255" s="74"/>
      <c r="B255" s="75"/>
      <c r="C255" s="51" t="s">
        <v>225</v>
      </c>
      <c r="D255" s="76"/>
    </row>
    <row r="256" spans="1:4" x14ac:dyDescent="0.25">
      <c r="A256" s="61"/>
      <c r="B256" s="62"/>
      <c r="C256" s="63"/>
      <c r="D256" s="63"/>
    </row>
    <row r="257" spans="1:4" x14ac:dyDescent="0.25">
      <c r="A257" s="87">
        <v>312</v>
      </c>
      <c r="B257" s="79" t="s">
        <v>198</v>
      </c>
      <c r="C257" s="71"/>
      <c r="D257" s="71"/>
    </row>
    <row r="258" spans="1:4" x14ac:dyDescent="0.25">
      <c r="A258" s="72"/>
      <c r="B258" s="43" t="s">
        <v>32</v>
      </c>
      <c r="C258" s="73"/>
      <c r="D258" s="73"/>
    </row>
    <row r="259" spans="1:4" x14ac:dyDescent="0.25">
      <c r="A259" s="72"/>
      <c r="B259" s="43" t="s">
        <v>33</v>
      </c>
      <c r="C259" s="73"/>
      <c r="D259" s="73"/>
    </row>
    <row r="260" spans="1:4" x14ac:dyDescent="0.25">
      <c r="A260" s="72"/>
      <c r="B260" s="43" t="s">
        <v>173</v>
      </c>
      <c r="C260" s="73"/>
      <c r="D260" s="73"/>
    </row>
    <row r="261" spans="1:4" x14ac:dyDescent="0.25">
      <c r="A261" s="72"/>
      <c r="B261" s="43" t="s">
        <v>199</v>
      </c>
      <c r="C261" s="73"/>
      <c r="D261" s="73"/>
    </row>
    <row r="262" spans="1:4" x14ac:dyDescent="0.25">
      <c r="A262" s="72"/>
      <c r="B262" s="43" t="s">
        <v>67</v>
      </c>
      <c r="C262" s="73"/>
      <c r="D262" s="73"/>
    </row>
    <row r="263" spans="1:4" x14ac:dyDescent="0.25">
      <c r="A263" s="72"/>
      <c r="B263" s="43" t="s">
        <v>174</v>
      </c>
      <c r="C263" s="73"/>
      <c r="D263" s="73"/>
    </row>
    <row r="264" spans="1:4" x14ac:dyDescent="0.25">
      <c r="A264" s="72"/>
      <c r="B264" s="43" t="s">
        <v>175</v>
      </c>
      <c r="C264" s="73"/>
      <c r="D264" s="73"/>
    </row>
    <row r="265" spans="1:4" x14ac:dyDescent="0.25">
      <c r="A265" s="72"/>
      <c r="B265" s="43" t="s">
        <v>68</v>
      </c>
      <c r="C265" s="73"/>
      <c r="D265" s="73"/>
    </row>
    <row r="266" spans="1:4" x14ac:dyDescent="0.25">
      <c r="A266" s="72"/>
      <c r="B266" s="43" t="s">
        <v>176</v>
      </c>
      <c r="C266" s="73"/>
      <c r="D266" s="73"/>
    </row>
    <row r="267" spans="1:4" x14ac:dyDescent="0.25">
      <c r="A267" s="72"/>
      <c r="B267" s="43" t="s">
        <v>177</v>
      </c>
      <c r="C267" s="73"/>
      <c r="D267" s="73"/>
    </row>
    <row r="268" spans="1:4" x14ac:dyDescent="0.25">
      <c r="A268" s="72"/>
      <c r="B268" s="43" t="s">
        <v>69</v>
      </c>
      <c r="C268" s="73"/>
      <c r="D268" s="73"/>
    </row>
    <row r="269" spans="1:4" x14ac:dyDescent="0.25">
      <c r="A269" s="72"/>
      <c r="B269" s="43" t="s">
        <v>179</v>
      </c>
      <c r="C269" s="73"/>
      <c r="D269" s="73"/>
    </row>
    <row r="270" spans="1:4" x14ac:dyDescent="0.25">
      <c r="A270" s="72"/>
      <c r="B270" s="43"/>
      <c r="C270" s="73"/>
      <c r="D270" s="73"/>
    </row>
    <row r="271" spans="1:4" x14ac:dyDescent="0.25">
      <c r="A271" s="68"/>
      <c r="B271" s="69" t="s">
        <v>200</v>
      </c>
      <c r="C271" s="51" t="s">
        <v>129</v>
      </c>
      <c r="D271" s="70"/>
    </row>
    <row r="272" spans="1:4" x14ac:dyDescent="0.25">
      <c r="A272" s="46"/>
      <c r="B272" s="47"/>
      <c r="C272" s="46"/>
      <c r="D272" s="48"/>
    </row>
    <row r="273" spans="1:4" x14ac:dyDescent="0.25">
      <c r="A273" s="81">
        <v>313</v>
      </c>
      <c r="B273" s="56" t="s">
        <v>215</v>
      </c>
      <c r="C273" s="49"/>
      <c r="D273" s="50"/>
    </row>
    <row r="274" spans="1:4" x14ac:dyDescent="0.25">
      <c r="A274" s="51"/>
      <c r="B274" s="35"/>
      <c r="C274" s="51"/>
      <c r="D274" s="52"/>
    </row>
    <row r="275" spans="1:4" x14ac:dyDescent="0.25">
      <c r="A275" s="51"/>
      <c r="B275" s="35"/>
      <c r="C275" s="51"/>
      <c r="D275" s="52"/>
    </row>
    <row r="276" spans="1:4" x14ac:dyDescent="0.25">
      <c r="A276" s="51"/>
      <c r="B276" s="35" t="s">
        <v>60</v>
      </c>
      <c r="C276" s="51"/>
      <c r="D276" s="52"/>
    </row>
    <row r="277" spans="1:4" x14ac:dyDescent="0.25">
      <c r="A277" s="51"/>
      <c r="B277" s="35" t="s">
        <v>33</v>
      </c>
      <c r="C277" s="51"/>
      <c r="D277" s="52"/>
    </row>
    <row r="278" spans="1:4" x14ac:dyDescent="0.25">
      <c r="A278" s="51"/>
      <c r="B278" s="35" t="s">
        <v>201</v>
      </c>
      <c r="C278" s="51"/>
      <c r="D278" s="52"/>
    </row>
    <row r="279" spans="1:4" x14ac:dyDescent="0.25">
      <c r="A279" s="51"/>
      <c r="B279" s="35" t="s">
        <v>202</v>
      </c>
      <c r="C279" s="51"/>
      <c r="D279" s="52"/>
    </row>
    <row r="280" spans="1:4" x14ac:dyDescent="0.25">
      <c r="A280" s="51"/>
      <c r="B280" s="35" t="s">
        <v>203</v>
      </c>
      <c r="C280" s="51"/>
      <c r="D280" s="52"/>
    </row>
    <row r="281" spans="1:4" x14ac:dyDescent="0.25">
      <c r="A281" s="51"/>
      <c r="B281" s="35" t="s">
        <v>204</v>
      </c>
      <c r="C281" s="51"/>
      <c r="D281" s="52"/>
    </row>
    <row r="282" spans="1:4" ht="30" x14ac:dyDescent="0.25">
      <c r="A282" s="51"/>
      <c r="B282" s="35" t="s">
        <v>205</v>
      </c>
      <c r="C282" s="51"/>
      <c r="D282" s="52"/>
    </row>
    <row r="283" spans="1:4" x14ac:dyDescent="0.25">
      <c r="A283" s="51"/>
      <c r="B283" s="35" t="s">
        <v>206</v>
      </c>
      <c r="C283" s="51"/>
      <c r="D283" s="52"/>
    </row>
    <row r="284" spans="1:4" x14ac:dyDescent="0.25">
      <c r="A284" s="51"/>
      <c r="B284" s="35" t="s">
        <v>207</v>
      </c>
      <c r="C284" s="51"/>
      <c r="D284" s="52"/>
    </row>
    <row r="285" spans="1:4" x14ac:dyDescent="0.25">
      <c r="A285" s="51"/>
      <c r="B285" s="35" t="s">
        <v>208</v>
      </c>
      <c r="C285" s="51"/>
      <c r="D285" s="52"/>
    </row>
    <row r="286" spans="1:4" x14ac:dyDescent="0.25">
      <c r="A286" s="51"/>
      <c r="B286" s="35" t="s">
        <v>209</v>
      </c>
      <c r="C286" s="51"/>
      <c r="D286" s="52"/>
    </row>
    <row r="287" spans="1:4" x14ac:dyDescent="0.25">
      <c r="A287" s="51"/>
      <c r="B287" s="35" t="s">
        <v>210</v>
      </c>
      <c r="C287" s="51"/>
      <c r="D287" s="52"/>
    </row>
    <row r="288" spans="1:4" x14ac:dyDescent="0.25">
      <c r="A288" s="51"/>
      <c r="B288" s="35" t="s">
        <v>211</v>
      </c>
      <c r="C288" s="51"/>
      <c r="D288" s="52"/>
    </row>
    <row r="289" spans="1:4" x14ac:dyDescent="0.25">
      <c r="A289" s="53"/>
      <c r="B289" s="54"/>
      <c r="C289" s="53"/>
      <c r="D289" s="55"/>
    </row>
    <row r="290" spans="1:4" x14ac:dyDescent="0.25">
      <c r="A290" s="51">
        <v>313.10000000000002</v>
      </c>
      <c r="B290" s="35" t="s">
        <v>288</v>
      </c>
      <c r="C290" s="51"/>
      <c r="D290" s="52"/>
    </row>
    <row r="291" spans="1:4" x14ac:dyDescent="0.25">
      <c r="A291" s="51"/>
      <c r="B291" s="35"/>
      <c r="C291" s="51" t="s">
        <v>129</v>
      </c>
      <c r="D291" s="52"/>
    </row>
    <row r="292" spans="1:4" x14ac:dyDescent="0.25">
      <c r="A292" s="51"/>
      <c r="B292" s="35"/>
      <c r="C292" s="51"/>
      <c r="D292" s="52"/>
    </row>
    <row r="293" spans="1:4" x14ac:dyDescent="0.25">
      <c r="A293" s="53"/>
      <c r="B293" s="54"/>
      <c r="C293" s="53"/>
      <c r="D293" s="55"/>
    </row>
    <row r="294" spans="1:4" x14ac:dyDescent="0.25">
      <c r="A294" s="51">
        <v>313.2</v>
      </c>
      <c r="B294" s="35" t="s">
        <v>213</v>
      </c>
      <c r="C294" s="51"/>
      <c r="D294" s="52"/>
    </row>
    <row r="295" spans="1:4" x14ac:dyDescent="0.25">
      <c r="A295" s="51"/>
      <c r="B295" s="35"/>
      <c r="C295" s="51" t="s">
        <v>129</v>
      </c>
      <c r="D295" s="52"/>
    </row>
    <row r="296" spans="1:4" x14ac:dyDescent="0.25">
      <c r="A296" s="51"/>
      <c r="B296" s="35"/>
      <c r="C296" s="51"/>
      <c r="D296" s="52"/>
    </row>
    <row r="297" spans="1:4" x14ac:dyDescent="0.25">
      <c r="A297" s="53"/>
      <c r="B297" s="54"/>
      <c r="C297" s="53"/>
      <c r="D297" s="55"/>
    </row>
    <row r="298" spans="1:4" x14ac:dyDescent="0.25">
      <c r="A298" s="51">
        <v>313.3</v>
      </c>
      <c r="B298" s="35" t="s">
        <v>212</v>
      </c>
      <c r="C298" s="51"/>
      <c r="D298" s="52"/>
    </row>
    <row r="299" spans="1:4" x14ac:dyDescent="0.25">
      <c r="A299" s="51"/>
      <c r="B299" s="35"/>
      <c r="C299" s="51" t="s">
        <v>129</v>
      </c>
      <c r="D299" s="52"/>
    </row>
    <row r="300" spans="1:4" x14ac:dyDescent="0.25">
      <c r="A300" s="51"/>
      <c r="B300" s="35"/>
      <c r="C300" s="51"/>
      <c r="D300" s="52"/>
    </row>
    <row r="301" spans="1:4" x14ac:dyDescent="0.25">
      <c r="A301" s="46"/>
      <c r="B301" s="47"/>
      <c r="C301" s="46"/>
      <c r="D301" s="48"/>
    </row>
    <row r="302" spans="1:4" ht="29.25" x14ac:dyDescent="0.25">
      <c r="A302" s="81">
        <v>314</v>
      </c>
      <c r="B302" s="56" t="s">
        <v>214</v>
      </c>
      <c r="C302" s="51" t="s">
        <v>129</v>
      </c>
      <c r="D302" s="50"/>
    </row>
    <row r="303" spans="1:4" x14ac:dyDescent="0.25">
      <c r="A303" s="51"/>
      <c r="B303" s="35"/>
      <c r="C303" s="51"/>
      <c r="D303" s="52"/>
    </row>
    <row r="304" spans="1:4" x14ac:dyDescent="0.25">
      <c r="A304" s="51"/>
      <c r="B304" s="35"/>
      <c r="C304" s="51"/>
      <c r="D304" s="52"/>
    </row>
    <row r="305" spans="1:4" x14ac:dyDescent="0.25">
      <c r="A305" s="51"/>
      <c r="B305" s="35" t="s">
        <v>61</v>
      </c>
      <c r="C305" s="51"/>
      <c r="D305" s="52"/>
    </row>
    <row r="306" spans="1:4" x14ac:dyDescent="0.25">
      <c r="A306" s="51"/>
      <c r="B306" s="35" t="s">
        <v>140</v>
      </c>
      <c r="C306" s="51"/>
      <c r="D306" s="52"/>
    </row>
    <row r="307" spans="1:4" x14ac:dyDescent="0.25">
      <c r="A307" s="51"/>
      <c r="B307" s="35" t="s">
        <v>139</v>
      </c>
      <c r="C307" s="51"/>
      <c r="D307" s="52"/>
    </row>
    <row r="308" spans="1:4" ht="30" x14ac:dyDescent="0.25">
      <c r="A308" s="51"/>
      <c r="B308" s="35" t="s">
        <v>134</v>
      </c>
      <c r="C308" s="51"/>
      <c r="D308" s="52"/>
    </row>
    <row r="309" spans="1:4" ht="30" x14ac:dyDescent="0.25">
      <c r="A309" s="51"/>
      <c r="B309" s="35" t="s">
        <v>135</v>
      </c>
      <c r="C309" s="51"/>
      <c r="D309" s="52"/>
    </row>
    <row r="310" spans="1:4" x14ac:dyDescent="0.25">
      <c r="A310" s="51"/>
      <c r="B310" s="35" t="s">
        <v>136</v>
      </c>
      <c r="C310" s="51"/>
      <c r="D310" s="52"/>
    </row>
    <row r="311" spans="1:4" x14ac:dyDescent="0.25">
      <c r="A311" s="51"/>
      <c r="B311" s="35" t="s">
        <v>137</v>
      </c>
      <c r="C311" s="51"/>
      <c r="D311" s="52"/>
    </row>
    <row r="312" spans="1:4" x14ac:dyDescent="0.25">
      <c r="A312" s="53"/>
      <c r="B312" s="54"/>
      <c r="C312" s="53"/>
      <c r="D312" s="55"/>
    </row>
    <row r="313" spans="1:4" x14ac:dyDescent="0.25">
      <c r="A313" s="51"/>
      <c r="B313" s="35"/>
      <c r="C313" s="51"/>
      <c r="D313" s="52"/>
    </row>
    <row r="314" spans="1:4" x14ac:dyDescent="0.25">
      <c r="A314" s="46"/>
      <c r="B314" s="47"/>
      <c r="C314" s="46"/>
      <c r="D314" s="48"/>
    </row>
    <row r="315" spans="1:4" x14ac:dyDescent="0.25">
      <c r="A315" s="81">
        <v>315</v>
      </c>
      <c r="B315" s="56" t="s">
        <v>226</v>
      </c>
      <c r="C315" s="49"/>
      <c r="D315" s="50"/>
    </row>
    <row r="316" spans="1:4" x14ac:dyDescent="0.25">
      <c r="A316" s="51"/>
      <c r="B316" s="35"/>
      <c r="C316" s="51"/>
      <c r="D316" s="52"/>
    </row>
    <row r="317" spans="1:4" x14ac:dyDescent="0.25">
      <c r="A317" s="51"/>
      <c r="B317" s="35"/>
      <c r="C317" s="51"/>
      <c r="D317" s="52"/>
    </row>
    <row r="318" spans="1:4" x14ac:dyDescent="0.25">
      <c r="A318" s="51"/>
      <c r="B318" s="35" t="s">
        <v>60</v>
      </c>
      <c r="C318" s="51"/>
      <c r="D318" s="52"/>
    </row>
    <row r="319" spans="1:4" x14ac:dyDescent="0.25">
      <c r="A319" s="51"/>
      <c r="B319" s="35" t="s">
        <v>33</v>
      </c>
      <c r="C319" s="51"/>
      <c r="D319" s="52"/>
    </row>
    <row r="320" spans="1:4" x14ac:dyDescent="0.25">
      <c r="A320" s="51"/>
      <c r="B320" s="35" t="s">
        <v>216</v>
      </c>
      <c r="C320" s="51"/>
      <c r="D320" s="52"/>
    </row>
    <row r="321" spans="1:4" x14ac:dyDescent="0.25">
      <c r="A321" s="51"/>
      <c r="B321" s="35" t="s">
        <v>217</v>
      </c>
      <c r="C321" s="51"/>
      <c r="D321" s="52"/>
    </row>
    <row r="322" spans="1:4" ht="30" x14ac:dyDescent="0.25">
      <c r="A322" s="51"/>
      <c r="B322" s="35" t="s">
        <v>218</v>
      </c>
      <c r="C322" s="51"/>
      <c r="D322" s="52"/>
    </row>
    <row r="323" spans="1:4" x14ac:dyDescent="0.25">
      <c r="A323" s="51"/>
      <c r="B323" s="35" t="s">
        <v>219</v>
      </c>
      <c r="C323" s="51"/>
      <c r="D323" s="52"/>
    </row>
    <row r="324" spans="1:4" x14ac:dyDescent="0.25">
      <c r="A324" s="51"/>
      <c r="B324" s="35" t="s">
        <v>220</v>
      </c>
      <c r="C324" s="51"/>
      <c r="D324" s="52"/>
    </row>
    <row r="325" spans="1:4" x14ac:dyDescent="0.25">
      <c r="A325" s="51"/>
      <c r="B325" s="35" t="s">
        <v>221</v>
      </c>
      <c r="C325" s="51"/>
      <c r="D325" s="52"/>
    </row>
    <row r="326" spans="1:4" x14ac:dyDescent="0.25">
      <c r="A326" s="51"/>
      <c r="B326" s="35" t="s">
        <v>222</v>
      </c>
      <c r="C326" s="51"/>
      <c r="D326" s="52"/>
    </row>
    <row r="327" spans="1:4" x14ac:dyDescent="0.25">
      <c r="A327" s="51"/>
      <c r="B327" s="35" t="s">
        <v>223</v>
      </c>
      <c r="C327" s="51"/>
      <c r="D327" s="52"/>
    </row>
    <row r="328" spans="1:4" x14ac:dyDescent="0.25">
      <c r="A328" s="51"/>
      <c r="B328" s="35"/>
      <c r="C328" s="51"/>
      <c r="D328" s="52"/>
    </row>
    <row r="329" spans="1:4" x14ac:dyDescent="0.25">
      <c r="A329" s="53"/>
      <c r="B329" s="54"/>
      <c r="C329" s="53"/>
      <c r="D329" s="55"/>
    </row>
    <row r="330" spans="1:4" x14ac:dyDescent="0.25">
      <c r="A330" s="51"/>
      <c r="B330" s="35" t="s">
        <v>224</v>
      </c>
      <c r="C330" s="51"/>
      <c r="D330" s="52"/>
    </row>
    <row r="331" spans="1:4" x14ac:dyDescent="0.25">
      <c r="A331" s="51"/>
      <c r="B331" s="35"/>
      <c r="C331" s="51" t="s">
        <v>225</v>
      </c>
      <c r="D331" s="52"/>
    </row>
    <row r="332" spans="1:4" x14ac:dyDescent="0.25">
      <c r="A332" s="51"/>
      <c r="B332" s="35"/>
      <c r="C332" s="51"/>
      <c r="D332" s="52"/>
    </row>
    <row r="333" spans="1:4" x14ac:dyDescent="0.25">
      <c r="A333" s="46"/>
      <c r="B333" s="47"/>
      <c r="C333" s="46"/>
      <c r="D333" s="48"/>
    </row>
    <row r="334" spans="1:4" x14ac:dyDescent="0.25">
      <c r="A334" s="81">
        <v>316</v>
      </c>
      <c r="B334" s="56" t="s">
        <v>227</v>
      </c>
      <c r="C334" s="49"/>
      <c r="D334" s="50"/>
    </row>
    <row r="335" spans="1:4" x14ac:dyDescent="0.25">
      <c r="A335" s="51"/>
      <c r="B335" s="35"/>
      <c r="C335" s="51"/>
      <c r="D335" s="52"/>
    </row>
    <row r="336" spans="1:4" x14ac:dyDescent="0.25">
      <c r="A336" s="51"/>
      <c r="B336" s="35"/>
      <c r="C336" s="51"/>
      <c r="D336" s="52"/>
    </row>
    <row r="337" spans="1:4" x14ac:dyDescent="0.25">
      <c r="A337" s="51"/>
      <c r="B337" s="35" t="s">
        <v>60</v>
      </c>
      <c r="C337" s="51"/>
      <c r="D337" s="52"/>
    </row>
    <row r="338" spans="1:4" x14ac:dyDescent="0.25">
      <c r="A338" s="51"/>
      <c r="B338" s="35" t="s">
        <v>33</v>
      </c>
      <c r="C338" s="51"/>
      <c r="D338" s="52"/>
    </row>
    <row r="339" spans="1:4" x14ac:dyDescent="0.25">
      <c r="A339" s="51"/>
      <c r="B339" s="35" t="s">
        <v>216</v>
      </c>
      <c r="C339" s="51"/>
      <c r="D339" s="52"/>
    </row>
    <row r="340" spans="1:4" x14ac:dyDescent="0.25">
      <c r="A340" s="51"/>
      <c r="B340" s="35" t="s">
        <v>217</v>
      </c>
      <c r="C340" s="51"/>
      <c r="D340" s="52"/>
    </row>
    <row r="341" spans="1:4" ht="30" x14ac:dyDescent="0.25">
      <c r="A341" s="51"/>
      <c r="B341" s="35" t="s">
        <v>218</v>
      </c>
      <c r="C341" s="51"/>
      <c r="D341" s="52"/>
    </row>
    <row r="342" spans="1:4" x14ac:dyDescent="0.25">
      <c r="A342" s="51"/>
      <c r="B342" s="35" t="s">
        <v>219</v>
      </c>
      <c r="C342" s="51"/>
      <c r="D342" s="52"/>
    </row>
    <row r="343" spans="1:4" x14ac:dyDescent="0.25">
      <c r="A343" s="51"/>
      <c r="B343" s="35" t="s">
        <v>220</v>
      </c>
      <c r="C343" s="51"/>
      <c r="D343" s="52"/>
    </row>
    <row r="344" spans="1:4" x14ac:dyDescent="0.25">
      <c r="A344" s="51"/>
      <c r="B344" s="35" t="s">
        <v>221</v>
      </c>
      <c r="C344" s="51"/>
      <c r="D344" s="52"/>
    </row>
    <row r="345" spans="1:4" x14ac:dyDescent="0.25">
      <c r="A345" s="51"/>
      <c r="B345" s="35" t="s">
        <v>222</v>
      </c>
      <c r="C345" s="51"/>
      <c r="D345" s="52"/>
    </row>
    <row r="346" spans="1:4" x14ac:dyDescent="0.25">
      <c r="A346" s="51"/>
      <c r="B346" s="35" t="s">
        <v>223</v>
      </c>
      <c r="C346" s="51"/>
      <c r="D346" s="52"/>
    </row>
    <row r="347" spans="1:4" x14ac:dyDescent="0.25">
      <c r="A347" s="51"/>
      <c r="B347" s="35"/>
      <c r="C347" s="51"/>
      <c r="D347" s="52"/>
    </row>
    <row r="348" spans="1:4" x14ac:dyDescent="0.25">
      <c r="A348" s="53"/>
      <c r="B348" s="54"/>
      <c r="C348" s="53"/>
      <c r="D348" s="55"/>
    </row>
    <row r="349" spans="1:4" x14ac:dyDescent="0.25">
      <c r="A349" s="51"/>
      <c r="B349" s="35" t="s">
        <v>224</v>
      </c>
      <c r="C349" s="51"/>
      <c r="D349" s="52"/>
    </row>
    <row r="350" spans="1:4" x14ac:dyDescent="0.25">
      <c r="A350" s="51"/>
      <c r="B350" s="35"/>
      <c r="C350" s="51" t="s">
        <v>225</v>
      </c>
      <c r="D350" s="52"/>
    </row>
    <row r="351" spans="1:4" x14ac:dyDescent="0.25">
      <c r="A351" s="51"/>
      <c r="B351" s="35"/>
      <c r="C351" s="51"/>
      <c r="D351" s="52"/>
    </row>
    <row r="352" spans="1:4" x14ac:dyDescent="0.25">
      <c r="A352" s="46"/>
      <c r="B352" s="47"/>
      <c r="C352" s="46"/>
      <c r="D352" s="48"/>
    </row>
    <row r="353" spans="1:4" x14ac:dyDescent="0.25">
      <c r="A353" s="81">
        <v>317</v>
      </c>
      <c r="B353" s="56" t="s">
        <v>231</v>
      </c>
      <c r="C353" s="49"/>
      <c r="D353" s="50"/>
    </row>
    <row r="354" spans="1:4" x14ac:dyDescent="0.25">
      <c r="A354" s="51"/>
      <c r="B354" s="35"/>
      <c r="C354" s="51"/>
      <c r="D354" s="52"/>
    </row>
    <row r="355" spans="1:4" x14ac:dyDescent="0.25">
      <c r="A355" s="51"/>
      <c r="B355" s="35"/>
      <c r="C355" s="51"/>
      <c r="D355" s="52"/>
    </row>
    <row r="356" spans="1:4" x14ac:dyDescent="0.25">
      <c r="A356" s="51"/>
      <c r="B356" s="35" t="s">
        <v>60</v>
      </c>
      <c r="C356" s="51"/>
      <c r="D356" s="52"/>
    </row>
    <row r="357" spans="1:4" x14ac:dyDescent="0.25">
      <c r="A357" s="51"/>
      <c r="B357" s="35" t="s">
        <v>33</v>
      </c>
      <c r="C357" s="51"/>
      <c r="D357" s="52"/>
    </row>
    <row r="358" spans="1:4" x14ac:dyDescent="0.25">
      <c r="A358" s="51"/>
      <c r="B358" s="35" t="s">
        <v>217</v>
      </c>
      <c r="C358" s="51"/>
      <c r="D358" s="52"/>
    </row>
    <row r="359" spans="1:4" x14ac:dyDescent="0.25">
      <c r="A359" s="51"/>
      <c r="B359" s="35" t="s">
        <v>219</v>
      </c>
      <c r="C359" s="51"/>
      <c r="D359" s="52"/>
    </row>
    <row r="360" spans="1:4" x14ac:dyDescent="0.25">
      <c r="A360" s="51"/>
      <c r="B360" s="35" t="s">
        <v>228</v>
      </c>
      <c r="C360" s="51"/>
      <c r="D360" s="52"/>
    </row>
    <row r="361" spans="1:4" x14ac:dyDescent="0.25">
      <c r="A361" s="51"/>
      <c r="B361" s="35" t="s">
        <v>229</v>
      </c>
      <c r="C361" s="51"/>
      <c r="D361" s="52"/>
    </row>
    <row r="362" spans="1:4" x14ac:dyDescent="0.25">
      <c r="A362" s="53"/>
      <c r="B362" s="54"/>
      <c r="C362" s="53"/>
      <c r="D362" s="55"/>
    </row>
    <row r="363" spans="1:4" x14ac:dyDescent="0.25">
      <c r="A363" s="51"/>
      <c r="B363" s="35" t="s">
        <v>230</v>
      </c>
      <c r="C363" s="51"/>
      <c r="D363" s="52"/>
    </row>
    <row r="364" spans="1:4" x14ac:dyDescent="0.25">
      <c r="A364" s="51"/>
      <c r="B364" s="35"/>
      <c r="C364" s="51" t="s">
        <v>225</v>
      </c>
      <c r="D364" s="52"/>
    </row>
    <row r="365" spans="1:4" x14ac:dyDescent="0.25">
      <c r="A365" s="51"/>
      <c r="B365" s="35"/>
      <c r="C365" s="51"/>
      <c r="D365" s="52"/>
    </row>
    <row r="366" spans="1:4" x14ac:dyDescent="0.25">
      <c r="A366" s="46"/>
      <c r="B366" s="47"/>
      <c r="C366" s="46"/>
      <c r="D366" s="48"/>
    </row>
    <row r="367" spans="1:4" x14ac:dyDescent="0.25">
      <c r="A367" s="81">
        <v>318</v>
      </c>
      <c r="B367" s="56" t="s">
        <v>235</v>
      </c>
      <c r="C367" s="49"/>
      <c r="D367" s="50"/>
    </row>
    <row r="368" spans="1:4" x14ac:dyDescent="0.25">
      <c r="A368" s="51"/>
      <c r="B368" s="35"/>
      <c r="C368" s="51"/>
      <c r="D368" s="52"/>
    </row>
    <row r="369" spans="1:4" x14ac:dyDescent="0.25">
      <c r="A369" s="51"/>
      <c r="B369" s="35"/>
      <c r="C369" s="51"/>
      <c r="D369" s="52"/>
    </row>
    <row r="370" spans="1:4" x14ac:dyDescent="0.25">
      <c r="A370" s="51"/>
      <c r="B370" s="35" t="s">
        <v>32</v>
      </c>
      <c r="C370" s="51"/>
      <c r="D370" s="52"/>
    </row>
    <row r="371" spans="1:4" x14ac:dyDescent="0.25">
      <c r="A371" s="51"/>
      <c r="B371" s="35" t="s">
        <v>33</v>
      </c>
      <c r="C371" s="51"/>
      <c r="D371" s="52"/>
    </row>
    <row r="372" spans="1:4" x14ac:dyDescent="0.25">
      <c r="A372" s="51"/>
      <c r="B372" s="35" t="s">
        <v>232</v>
      </c>
      <c r="C372" s="51"/>
      <c r="D372" s="52"/>
    </row>
    <row r="373" spans="1:4" ht="30" x14ac:dyDescent="0.25">
      <c r="A373" s="51"/>
      <c r="B373" s="35" t="s">
        <v>233</v>
      </c>
      <c r="C373" s="51"/>
      <c r="D373" s="52"/>
    </row>
    <row r="374" spans="1:4" x14ac:dyDescent="0.25">
      <c r="A374" s="51"/>
      <c r="B374" s="35" t="s">
        <v>234</v>
      </c>
      <c r="C374" s="51"/>
      <c r="D374" s="52"/>
    </row>
    <row r="375" spans="1:4" ht="30" x14ac:dyDescent="0.25">
      <c r="A375" s="53"/>
      <c r="B375" s="54" t="s">
        <v>236</v>
      </c>
      <c r="C375" s="53"/>
      <c r="D375" s="55"/>
    </row>
    <row r="376" spans="1:4" x14ac:dyDescent="0.25">
      <c r="A376" s="51"/>
      <c r="B376" s="35"/>
      <c r="C376" s="51"/>
      <c r="D376" s="52"/>
    </row>
    <row r="377" spans="1:4" x14ac:dyDescent="0.25">
      <c r="A377" s="51"/>
      <c r="B377" s="35"/>
      <c r="C377" s="51" t="s">
        <v>225</v>
      </c>
      <c r="D377" s="52"/>
    </row>
    <row r="378" spans="1:4" x14ac:dyDescent="0.25">
      <c r="A378" s="77"/>
      <c r="B378" s="37"/>
      <c r="C378" s="77"/>
      <c r="D378" s="78"/>
    </row>
    <row r="380" spans="1:4" ht="15.75" x14ac:dyDescent="0.25">
      <c r="A380" s="12"/>
      <c r="B380" s="13"/>
      <c r="C380" s="15"/>
      <c r="D380" s="15"/>
    </row>
    <row r="381" spans="1:4" ht="15.75" x14ac:dyDescent="0.25">
      <c r="A381" s="12"/>
      <c r="B381" s="5" t="s">
        <v>100</v>
      </c>
      <c r="C381" s="5" t="s">
        <v>2</v>
      </c>
      <c r="D381" s="5"/>
    </row>
    <row r="382" spans="1:4" ht="15.75" x14ac:dyDescent="0.25">
      <c r="A382" s="6">
        <v>400</v>
      </c>
      <c r="B382" s="7" t="s">
        <v>71</v>
      </c>
      <c r="C382" s="7"/>
      <c r="D382" s="7"/>
    </row>
    <row r="383" spans="1:4" x14ac:dyDescent="0.25">
      <c r="A383" s="46"/>
      <c r="B383" s="47"/>
      <c r="C383" s="46"/>
      <c r="D383" s="48"/>
    </row>
    <row r="384" spans="1:4" x14ac:dyDescent="0.25">
      <c r="A384" s="81">
        <v>401</v>
      </c>
      <c r="B384" s="56" t="s">
        <v>240</v>
      </c>
      <c r="C384" s="49"/>
      <c r="D384" s="50"/>
    </row>
    <row r="385" spans="1:4" x14ac:dyDescent="0.25">
      <c r="A385" s="51"/>
      <c r="B385" s="35"/>
      <c r="C385" s="51" t="s">
        <v>252</v>
      </c>
      <c r="D385" s="52"/>
    </row>
    <row r="386" spans="1:4" x14ac:dyDescent="0.25">
      <c r="A386" s="51"/>
      <c r="B386" s="35"/>
      <c r="C386" s="51"/>
      <c r="D386" s="52"/>
    </row>
    <row r="387" spans="1:4" x14ac:dyDescent="0.25">
      <c r="A387" s="51"/>
      <c r="B387" s="35" t="s">
        <v>32</v>
      </c>
      <c r="C387" s="51"/>
      <c r="D387" s="52"/>
    </row>
    <row r="388" spans="1:4" x14ac:dyDescent="0.25">
      <c r="A388" s="51"/>
      <c r="B388" s="35" t="s">
        <v>33</v>
      </c>
      <c r="C388" s="51"/>
      <c r="D388" s="52"/>
    </row>
    <row r="389" spans="1:4" x14ac:dyDescent="0.25">
      <c r="A389" s="51"/>
      <c r="B389" s="35" t="s">
        <v>237</v>
      </c>
      <c r="C389" s="51"/>
      <c r="D389" s="52"/>
    </row>
    <row r="390" spans="1:4" x14ac:dyDescent="0.25">
      <c r="A390" s="51"/>
      <c r="B390" s="35" t="s">
        <v>241</v>
      </c>
      <c r="C390" s="51"/>
      <c r="D390" s="52"/>
    </row>
    <row r="391" spans="1:4" x14ac:dyDescent="0.25">
      <c r="A391" s="51"/>
      <c r="B391" s="35" t="s">
        <v>139</v>
      </c>
      <c r="C391" s="51"/>
      <c r="D391" s="52"/>
    </row>
    <row r="392" spans="1:4" x14ac:dyDescent="0.25">
      <c r="A392" s="51"/>
      <c r="B392" s="35" t="s">
        <v>238</v>
      </c>
      <c r="C392" s="51"/>
      <c r="D392" s="52"/>
    </row>
    <row r="393" spans="1:4" x14ac:dyDescent="0.25">
      <c r="A393" s="51"/>
      <c r="B393" s="35" t="s">
        <v>239</v>
      </c>
      <c r="C393" s="51"/>
      <c r="D393" s="52"/>
    </row>
    <row r="394" spans="1:4" x14ac:dyDescent="0.25">
      <c r="A394" s="46"/>
      <c r="B394" s="47"/>
      <c r="C394" s="46"/>
      <c r="D394" s="48"/>
    </row>
    <row r="395" spans="1:4" x14ac:dyDescent="0.25">
      <c r="A395" s="81">
        <v>402</v>
      </c>
      <c r="B395" s="56" t="s">
        <v>242</v>
      </c>
      <c r="C395" s="49"/>
      <c r="D395" s="50"/>
    </row>
    <row r="396" spans="1:4" x14ac:dyDescent="0.25">
      <c r="A396" s="51"/>
      <c r="B396" s="35"/>
      <c r="C396" s="51"/>
      <c r="D396" s="52"/>
    </row>
    <row r="397" spans="1:4" x14ac:dyDescent="0.25">
      <c r="A397" s="51"/>
      <c r="B397" s="35"/>
      <c r="C397" s="51"/>
      <c r="D397" s="52"/>
    </row>
    <row r="398" spans="1:4" x14ac:dyDescent="0.25">
      <c r="A398" s="51"/>
      <c r="B398" s="35" t="s">
        <v>32</v>
      </c>
      <c r="C398" s="51"/>
      <c r="D398" s="52"/>
    </row>
    <row r="399" spans="1:4" x14ac:dyDescent="0.25">
      <c r="A399" s="51"/>
      <c r="B399" s="35" t="s">
        <v>33</v>
      </c>
      <c r="C399" s="51"/>
      <c r="D399" s="52"/>
    </row>
    <row r="400" spans="1:4" x14ac:dyDescent="0.25">
      <c r="A400" s="51"/>
      <c r="B400" s="35" t="s">
        <v>243</v>
      </c>
      <c r="C400" s="51"/>
      <c r="D400" s="52"/>
    </row>
    <row r="401" spans="1:4" x14ac:dyDescent="0.25">
      <c r="A401" s="51"/>
      <c r="B401" s="35" t="s">
        <v>244</v>
      </c>
      <c r="C401" s="51"/>
      <c r="D401" s="52"/>
    </row>
    <row r="402" spans="1:4" x14ac:dyDescent="0.25">
      <c r="A402" s="51"/>
      <c r="B402" s="35" t="s">
        <v>245</v>
      </c>
      <c r="C402" s="51"/>
      <c r="D402" s="52"/>
    </row>
    <row r="403" spans="1:4" x14ac:dyDescent="0.25">
      <c r="A403" s="51"/>
      <c r="B403" s="35" t="s">
        <v>246</v>
      </c>
      <c r="C403" s="51"/>
      <c r="D403" s="52"/>
    </row>
    <row r="404" spans="1:4" x14ac:dyDescent="0.25">
      <c r="A404" s="51"/>
      <c r="B404" s="35" t="s">
        <v>247</v>
      </c>
      <c r="C404" s="51"/>
      <c r="D404" s="52"/>
    </row>
    <row r="405" spans="1:4" x14ac:dyDescent="0.25">
      <c r="A405" s="51"/>
      <c r="B405" s="35" t="s">
        <v>249</v>
      </c>
      <c r="C405" s="51"/>
      <c r="D405" s="52"/>
    </row>
    <row r="406" spans="1:4" ht="30" x14ac:dyDescent="0.25">
      <c r="A406" s="51"/>
      <c r="B406" s="35" t="s">
        <v>248</v>
      </c>
      <c r="C406" s="51"/>
      <c r="D406" s="52"/>
    </row>
    <row r="407" spans="1:4" x14ac:dyDescent="0.25">
      <c r="A407" s="53"/>
      <c r="B407" s="54"/>
      <c r="C407" s="53"/>
      <c r="D407" s="55"/>
    </row>
    <row r="408" spans="1:4" x14ac:dyDescent="0.25">
      <c r="A408" s="51">
        <v>402.1</v>
      </c>
      <c r="B408" s="35" t="s">
        <v>250</v>
      </c>
      <c r="C408" s="51"/>
      <c r="D408" s="52"/>
    </row>
    <row r="409" spans="1:4" x14ac:dyDescent="0.25">
      <c r="A409" s="51"/>
      <c r="B409" s="35"/>
      <c r="C409" s="51" t="s">
        <v>252</v>
      </c>
      <c r="D409" s="52"/>
    </row>
    <row r="410" spans="1:4" x14ac:dyDescent="0.25">
      <c r="A410" s="53"/>
      <c r="B410" s="54"/>
      <c r="C410" s="53"/>
      <c r="D410" s="55"/>
    </row>
    <row r="411" spans="1:4" x14ac:dyDescent="0.25">
      <c r="A411" s="51">
        <v>402.2</v>
      </c>
      <c r="B411" s="35" t="s">
        <v>286</v>
      </c>
      <c r="C411" s="51"/>
      <c r="D411" s="52"/>
    </row>
    <row r="412" spans="1:4" x14ac:dyDescent="0.25">
      <c r="A412" s="51"/>
      <c r="B412" s="35"/>
      <c r="C412" s="51" t="s">
        <v>253</v>
      </c>
      <c r="D412" s="52"/>
    </row>
    <row r="413" spans="1:4" x14ac:dyDescent="0.25">
      <c r="A413" s="53"/>
      <c r="B413" s="54"/>
      <c r="C413" s="53"/>
      <c r="D413" s="55"/>
    </row>
    <row r="414" spans="1:4" x14ac:dyDescent="0.25">
      <c r="A414" s="51">
        <v>402.3</v>
      </c>
      <c r="B414" s="35" t="s">
        <v>251</v>
      </c>
      <c r="C414" s="51"/>
      <c r="D414" s="52"/>
    </row>
    <row r="415" spans="1:4" x14ac:dyDescent="0.25">
      <c r="A415" s="51"/>
      <c r="B415" s="35"/>
      <c r="C415" s="51" t="s">
        <v>252</v>
      </c>
      <c r="D415" s="52"/>
    </row>
    <row r="416" spans="1:4" x14ac:dyDescent="0.25">
      <c r="A416" s="77"/>
      <c r="B416" s="37"/>
      <c r="C416" s="77"/>
      <c r="D416" s="78"/>
    </row>
    <row r="417" spans="1:4" x14ac:dyDescent="0.25">
      <c r="A417" s="46"/>
      <c r="B417" s="47"/>
      <c r="C417" s="46"/>
      <c r="D417" s="48"/>
    </row>
    <row r="418" spans="1:4" x14ac:dyDescent="0.25">
      <c r="A418" s="81">
        <v>403</v>
      </c>
      <c r="B418" s="56" t="s">
        <v>254</v>
      </c>
      <c r="C418" s="49"/>
      <c r="D418" s="50"/>
    </row>
    <row r="419" spans="1:4" x14ac:dyDescent="0.25">
      <c r="A419" s="51"/>
      <c r="B419" s="35"/>
      <c r="C419" s="51"/>
      <c r="D419" s="52"/>
    </row>
    <row r="420" spans="1:4" x14ac:dyDescent="0.25">
      <c r="A420" s="51"/>
      <c r="B420" s="35"/>
      <c r="C420" s="51"/>
      <c r="D420" s="52"/>
    </row>
    <row r="421" spans="1:4" x14ac:dyDescent="0.25">
      <c r="A421" s="51"/>
      <c r="B421" s="35" t="s">
        <v>32</v>
      </c>
      <c r="C421" s="51"/>
      <c r="D421" s="52"/>
    </row>
    <row r="422" spans="1:4" x14ac:dyDescent="0.25">
      <c r="A422" s="51"/>
      <c r="B422" s="35" t="s">
        <v>33</v>
      </c>
      <c r="C422" s="51"/>
      <c r="D422" s="52"/>
    </row>
    <row r="423" spans="1:4" x14ac:dyDescent="0.25">
      <c r="A423" s="51"/>
      <c r="B423" s="35" t="s">
        <v>255</v>
      </c>
      <c r="C423" s="51"/>
      <c r="D423" s="52"/>
    </row>
    <row r="424" spans="1:4" x14ac:dyDescent="0.25">
      <c r="A424" s="51"/>
      <c r="B424" s="35" t="s">
        <v>256</v>
      </c>
      <c r="C424" s="51"/>
      <c r="D424" s="52"/>
    </row>
    <row r="425" spans="1:4" x14ac:dyDescent="0.25">
      <c r="A425" s="53"/>
      <c r="B425" s="54"/>
      <c r="C425" s="53"/>
      <c r="D425" s="55"/>
    </row>
    <row r="426" spans="1:4" x14ac:dyDescent="0.25">
      <c r="A426" s="51"/>
      <c r="B426" s="35" t="s">
        <v>257</v>
      </c>
      <c r="C426" s="51"/>
      <c r="D426" s="52"/>
    </row>
    <row r="427" spans="1:4" x14ac:dyDescent="0.25">
      <c r="A427" s="51"/>
      <c r="B427" s="35"/>
      <c r="C427" s="51" t="s">
        <v>258</v>
      </c>
      <c r="D427" s="52"/>
    </row>
    <row r="428" spans="1:4" x14ac:dyDescent="0.25">
      <c r="A428" s="51"/>
      <c r="B428" s="35"/>
      <c r="C428" s="51"/>
      <c r="D428" s="52"/>
    </row>
    <row r="429" spans="1:4" x14ac:dyDescent="0.25">
      <c r="A429" s="83">
        <v>404</v>
      </c>
      <c r="B429" s="82" t="s">
        <v>264</v>
      </c>
      <c r="C429" s="67"/>
      <c r="D429" s="67"/>
    </row>
    <row r="430" spans="1:4" x14ac:dyDescent="0.25">
      <c r="A430" s="61"/>
      <c r="B430" s="62" t="s">
        <v>32</v>
      </c>
      <c r="C430" s="63"/>
      <c r="D430" s="63"/>
    </row>
    <row r="431" spans="1:4" x14ac:dyDescent="0.25">
      <c r="A431" s="61"/>
      <c r="B431" s="62" t="s">
        <v>33</v>
      </c>
      <c r="C431" s="63"/>
      <c r="D431" s="63"/>
    </row>
    <row r="432" spans="1:4" ht="26.25" x14ac:dyDescent="0.25">
      <c r="A432" s="61"/>
      <c r="B432" s="62" t="s">
        <v>259</v>
      </c>
      <c r="C432" s="63"/>
      <c r="D432" s="63"/>
    </row>
    <row r="433" spans="1:4" ht="26.25" x14ac:dyDescent="0.25">
      <c r="A433" s="61"/>
      <c r="B433" s="62" t="s">
        <v>265</v>
      </c>
      <c r="C433" s="63"/>
      <c r="D433" s="63"/>
    </row>
    <row r="434" spans="1:4" x14ac:dyDescent="0.25">
      <c r="A434" s="61"/>
      <c r="B434" s="62" t="s">
        <v>260</v>
      </c>
      <c r="C434" s="63"/>
      <c r="D434" s="63"/>
    </row>
    <row r="435" spans="1:4" x14ac:dyDescent="0.25">
      <c r="A435" s="61"/>
      <c r="B435" s="62" t="s">
        <v>261</v>
      </c>
      <c r="C435" s="63"/>
      <c r="D435" s="63"/>
    </row>
    <row r="436" spans="1:4" x14ac:dyDescent="0.25">
      <c r="A436" s="61"/>
      <c r="B436" s="62" t="s">
        <v>266</v>
      </c>
      <c r="C436" s="63"/>
      <c r="D436" s="63"/>
    </row>
    <row r="437" spans="1:4" x14ac:dyDescent="0.25">
      <c r="A437" s="61"/>
      <c r="B437" s="62" t="s">
        <v>262</v>
      </c>
      <c r="C437" s="63"/>
      <c r="D437" s="63"/>
    </row>
    <row r="438" spans="1:4" x14ac:dyDescent="0.25">
      <c r="A438" s="61"/>
      <c r="B438" s="62" t="s">
        <v>263</v>
      </c>
      <c r="C438" s="63"/>
      <c r="D438" s="63"/>
    </row>
    <row r="439" spans="1:4" x14ac:dyDescent="0.25">
      <c r="A439" s="61"/>
      <c r="B439" s="62"/>
      <c r="C439" s="63"/>
      <c r="D439" s="63"/>
    </row>
    <row r="440" spans="1:4" x14ac:dyDescent="0.25">
      <c r="A440" s="68">
        <v>404.1</v>
      </c>
      <c r="B440" s="69" t="s">
        <v>267</v>
      </c>
      <c r="C440" s="70"/>
      <c r="D440" s="70"/>
    </row>
    <row r="441" spans="1:4" x14ac:dyDescent="0.25">
      <c r="A441" s="74"/>
      <c r="B441" s="75"/>
      <c r="C441" s="51" t="s">
        <v>258</v>
      </c>
      <c r="D441" s="76"/>
    </row>
    <row r="442" spans="1:4" x14ac:dyDescent="0.25">
      <c r="A442" s="61"/>
      <c r="B442" s="62"/>
      <c r="C442" s="63"/>
      <c r="D442" s="63"/>
    </row>
    <row r="443" spans="1:4" x14ac:dyDescent="0.25">
      <c r="A443" s="46"/>
      <c r="B443" s="47"/>
      <c r="C443" s="46"/>
      <c r="D443" s="48"/>
    </row>
    <row r="444" spans="1:4" x14ac:dyDescent="0.25">
      <c r="A444" s="81">
        <v>405</v>
      </c>
      <c r="B444" s="56" t="s">
        <v>274</v>
      </c>
      <c r="C444" s="49"/>
      <c r="D444" s="50"/>
    </row>
    <row r="445" spans="1:4" x14ac:dyDescent="0.25">
      <c r="A445" s="51"/>
      <c r="B445" s="35"/>
      <c r="C445" s="51"/>
      <c r="D445" s="52"/>
    </row>
    <row r="446" spans="1:4" x14ac:dyDescent="0.25">
      <c r="A446" s="51"/>
      <c r="B446" s="35"/>
      <c r="C446" s="51"/>
      <c r="D446" s="52"/>
    </row>
    <row r="447" spans="1:4" x14ac:dyDescent="0.25">
      <c r="A447" s="51"/>
      <c r="B447" s="35" t="s">
        <v>32</v>
      </c>
      <c r="C447" s="51"/>
      <c r="D447" s="52"/>
    </row>
    <row r="448" spans="1:4" x14ac:dyDescent="0.25">
      <c r="A448" s="51"/>
      <c r="B448" s="35" t="s">
        <v>33</v>
      </c>
      <c r="C448" s="51"/>
      <c r="D448" s="52"/>
    </row>
    <row r="449" spans="1:4" x14ac:dyDescent="0.25">
      <c r="A449" s="51"/>
      <c r="B449" s="35" t="s">
        <v>268</v>
      </c>
      <c r="C449" s="51"/>
      <c r="D449" s="52"/>
    </row>
    <row r="450" spans="1:4" ht="30" x14ac:dyDescent="0.25">
      <c r="A450" s="51"/>
      <c r="B450" s="35" t="s">
        <v>269</v>
      </c>
      <c r="C450" s="51"/>
      <c r="D450" s="52"/>
    </row>
    <row r="451" spans="1:4" x14ac:dyDescent="0.25">
      <c r="A451" s="51"/>
      <c r="B451" s="35" t="s">
        <v>270</v>
      </c>
      <c r="C451" s="51"/>
      <c r="D451" s="52"/>
    </row>
    <row r="452" spans="1:4" x14ac:dyDescent="0.25">
      <c r="A452" s="51"/>
      <c r="B452" s="35" t="s">
        <v>271</v>
      </c>
      <c r="C452" s="51"/>
      <c r="D452" s="52"/>
    </row>
    <row r="453" spans="1:4" x14ac:dyDescent="0.25">
      <c r="A453" s="51"/>
      <c r="B453" s="35" t="s">
        <v>275</v>
      </c>
      <c r="C453" s="51"/>
      <c r="D453" s="52"/>
    </row>
    <row r="454" spans="1:4" ht="30" x14ac:dyDescent="0.25">
      <c r="A454" s="51"/>
      <c r="B454" s="35" t="s">
        <v>272</v>
      </c>
      <c r="C454" s="51"/>
      <c r="D454" s="52"/>
    </row>
    <row r="455" spans="1:4" x14ac:dyDescent="0.25">
      <c r="A455" s="51"/>
      <c r="B455" s="35" t="s">
        <v>276</v>
      </c>
      <c r="C455" s="51"/>
      <c r="D455" s="52"/>
    </row>
    <row r="456" spans="1:4" ht="30" x14ac:dyDescent="0.25">
      <c r="A456" s="51"/>
      <c r="B456" s="35" t="s">
        <v>273</v>
      </c>
      <c r="C456" s="51"/>
      <c r="D456" s="52"/>
    </row>
    <row r="457" spans="1:4" x14ac:dyDescent="0.25">
      <c r="A457" s="53"/>
      <c r="B457" s="54"/>
      <c r="C457" s="53"/>
      <c r="D457" s="55"/>
    </row>
    <row r="458" spans="1:4" x14ac:dyDescent="0.25">
      <c r="A458" s="51"/>
      <c r="B458" s="35" t="s">
        <v>277</v>
      </c>
      <c r="C458" s="51"/>
      <c r="D458" s="52"/>
    </row>
    <row r="459" spans="1:4" x14ac:dyDescent="0.25">
      <c r="A459" s="51"/>
      <c r="B459" s="35"/>
      <c r="C459" s="51" t="s">
        <v>258</v>
      </c>
      <c r="D459" s="52"/>
    </row>
    <row r="460" spans="1:4" x14ac:dyDescent="0.25">
      <c r="A460" s="51"/>
      <c r="B460" s="35"/>
      <c r="C460" s="51"/>
      <c r="D460" s="52"/>
    </row>
    <row r="461" spans="1:4" x14ac:dyDescent="0.25">
      <c r="A461" s="46"/>
      <c r="B461" s="47"/>
      <c r="C461" s="46"/>
      <c r="D461" s="48"/>
    </row>
    <row r="462" spans="1:4" ht="29.25" x14ac:dyDescent="0.25">
      <c r="A462" s="88">
        <v>406</v>
      </c>
      <c r="B462" s="56" t="s">
        <v>278</v>
      </c>
      <c r="C462" s="49"/>
      <c r="D462" s="50"/>
    </row>
    <row r="463" spans="1:4" x14ac:dyDescent="0.25">
      <c r="A463" s="51"/>
      <c r="B463" s="35"/>
      <c r="C463" s="51"/>
      <c r="D463" s="52"/>
    </row>
    <row r="464" spans="1:4" x14ac:dyDescent="0.25">
      <c r="A464" s="51"/>
      <c r="B464" s="35"/>
      <c r="C464" s="51"/>
      <c r="D464" s="52"/>
    </row>
    <row r="465" spans="1:4" x14ac:dyDescent="0.25">
      <c r="A465" s="51"/>
      <c r="B465" s="35" t="s">
        <v>61</v>
      </c>
      <c r="C465" s="51"/>
      <c r="D465" s="52"/>
    </row>
    <row r="466" spans="1:4" x14ac:dyDescent="0.25">
      <c r="A466" s="51"/>
      <c r="B466" s="35" t="s">
        <v>33</v>
      </c>
      <c r="C466" s="51"/>
      <c r="D466" s="52"/>
    </row>
    <row r="467" spans="1:4" x14ac:dyDescent="0.25">
      <c r="A467" s="51"/>
      <c r="B467" s="35" t="s">
        <v>279</v>
      </c>
      <c r="C467" s="51"/>
      <c r="D467" s="52"/>
    </row>
    <row r="468" spans="1:4" x14ac:dyDescent="0.25">
      <c r="A468" s="51"/>
      <c r="B468" s="35" t="s">
        <v>280</v>
      </c>
      <c r="C468" s="51"/>
      <c r="D468" s="52"/>
    </row>
    <row r="469" spans="1:4" x14ac:dyDescent="0.25">
      <c r="A469" s="51"/>
      <c r="B469" s="35" t="s">
        <v>281</v>
      </c>
      <c r="C469" s="51"/>
      <c r="D469" s="52"/>
    </row>
    <row r="470" spans="1:4" x14ac:dyDescent="0.25">
      <c r="A470" s="51"/>
      <c r="B470" s="35" t="s">
        <v>282</v>
      </c>
      <c r="C470" s="51"/>
      <c r="D470" s="52"/>
    </row>
    <row r="471" spans="1:4" x14ac:dyDescent="0.25">
      <c r="A471" s="51"/>
      <c r="B471" s="35" t="s">
        <v>283</v>
      </c>
      <c r="C471" s="51"/>
      <c r="D471" s="52"/>
    </row>
    <row r="472" spans="1:4" x14ac:dyDescent="0.25">
      <c r="A472" s="51"/>
      <c r="B472" s="35" t="s">
        <v>284</v>
      </c>
      <c r="C472" s="51"/>
      <c r="D472" s="52"/>
    </row>
    <row r="473" spans="1:4" x14ac:dyDescent="0.25">
      <c r="A473" s="53"/>
      <c r="B473" s="54"/>
      <c r="C473" s="53"/>
      <c r="D473" s="55"/>
    </row>
    <row r="474" spans="1:4" x14ac:dyDescent="0.25">
      <c r="A474" s="51"/>
      <c r="B474" s="35" t="s">
        <v>285</v>
      </c>
      <c r="C474" s="51"/>
      <c r="D474" s="52"/>
    </row>
    <row r="475" spans="1:4" x14ac:dyDescent="0.25">
      <c r="A475" s="51"/>
      <c r="B475" s="35"/>
      <c r="C475" s="51" t="s">
        <v>129</v>
      </c>
      <c r="D475" s="52"/>
    </row>
    <row r="476" spans="1:4" x14ac:dyDescent="0.25">
      <c r="A476" s="77"/>
      <c r="B476" s="37"/>
      <c r="C476" s="77"/>
      <c r="D476" s="78"/>
    </row>
    <row r="477" spans="1:4" x14ac:dyDescent="0.25">
      <c r="A477" s="46"/>
      <c r="B477" s="47"/>
      <c r="C477" s="46"/>
      <c r="D477" s="48"/>
    </row>
    <row r="478" spans="1:4" x14ac:dyDescent="0.25">
      <c r="A478" s="81">
        <v>407</v>
      </c>
      <c r="B478" s="56" t="s">
        <v>289</v>
      </c>
      <c r="C478" s="51"/>
      <c r="D478" s="50"/>
    </row>
    <row r="479" spans="1:4" x14ac:dyDescent="0.25">
      <c r="A479" s="51"/>
      <c r="B479" s="35"/>
      <c r="C479" s="51"/>
      <c r="D479" s="52"/>
    </row>
    <row r="480" spans="1:4" x14ac:dyDescent="0.25">
      <c r="A480" s="51"/>
      <c r="B480" s="35"/>
      <c r="C480" s="51"/>
      <c r="D480" s="52"/>
    </row>
    <row r="481" spans="1:4" x14ac:dyDescent="0.25">
      <c r="A481" s="51"/>
      <c r="B481" s="35" t="s">
        <v>61</v>
      </c>
      <c r="C481" s="51"/>
      <c r="D481" s="52"/>
    </row>
    <row r="482" spans="1:4" ht="30" x14ac:dyDescent="0.25">
      <c r="A482" s="51"/>
      <c r="B482" s="35" t="s">
        <v>292</v>
      </c>
      <c r="C482" s="51"/>
      <c r="D482" s="52"/>
    </row>
    <row r="483" spans="1:4" ht="30" x14ac:dyDescent="0.25">
      <c r="A483" s="51"/>
      <c r="B483" s="35" t="s">
        <v>135</v>
      </c>
      <c r="C483" s="51"/>
      <c r="D483" s="52"/>
    </row>
    <row r="484" spans="1:4" x14ac:dyDescent="0.25">
      <c r="A484" s="51"/>
      <c r="B484" s="35" t="s">
        <v>136</v>
      </c>
      <c r="C484" s="51"/>
      <c r="D484" s="52"/>
    </row>
    <row r="485" spans="1:4" x14ac:dyDescent="0.25">
      <c r="A485" s="51"/>
      <c r="B485" s="35" t="s">
        <v>137</v>
      </c>
      <c r="C485" s="51"/>
      <c r="D485" s="52"/>
    </row>
    <row r="486" spans="1:4" x14ac:dyDescent="0.25">
      <c r="A486" s="53"/>
      <c r="B486" s="54"/>
      <c r="C486" s="53"/>
      <c r="D486" s="55"/>
    </row>
    <row r="487" spans="1:4" x14ac:dyDescent="0.25">
      <c r="A487" s="51">
        <v>407.1</v>
      </c>
      <c r="B487" s="35" t="s">
        <v>293</v>
      </c>
      <c r="C487" s="51"/>
      <c r="D487" s="52"/>
    </row>
    <row r="488" spans="1:4" x14ac:dyDescent="0.25">
      <c r="A488" s="51"/>
      <c r="B488" s="35"/>
      <c r="C488" s="51" t="s">
        <v>258</v>
      </c>
      <c r="D488" s="52"/>
    </row>
    <row r="489" spans="1:4" x14ac:dyDescent="0.25">
      <c r="A489" s="51"/>
      <c r="B489" s="35"/>
      <c r="C489" s="51"/>
      <c r="D489" s="52"/>
    </row>
    <row r="490" spans="1:4" x14ac:dyDescent="0.25">
      <c r="A490" s="53"/>
      <c r="B490" s="54"/>
      <c r="C490" s="53"/>
      <c r="D490" s="55"/>
    </row>
    <row r="491" spans="1:4" x14ac:dyDescent="0.25">
      <c r="A491" s="51">
        <v>407.2</v>
      </c>
      <c r="B491" s="35" t="s">
        <v>294</v>
      </c>
      <c r="C491" s="51"/>
      <c r="D491" s="52"/>
    </row>
    <row r="492" spans="1:4" x14ac:dyDescent="0.25">
      <c r="A492" s="51"/>
      <c r="B492" s="35"/>
      <c r="C492" s="51" t="s">
        <v>258</v>
      </c>
      <c r="D492" s="52"/>
    </row>
    <row r="493" spans="1:4" x14ac:dyDescent="0.25">
      <c r="A493" s="77"/>
      <c r="B493" s="37"/>
      <c r="C493" s="77"/>
      <c r="D493" s="78"/>
    </row>
    <row r="494" spans="1:4" ht="15.75" x14ac:dyDescent="0.25">
      <c r="A494" s="12"/>
      <c r="B494" s="128"/>
      <c r="C494" s="128"/>
      <c r="D494" s="128"/>
    </row>
    <row r="495" spans="1:4" ht="15.75" x14ac:dyDescent="0.25">
      <c r="A495" s="12"/>
      <c r="B495" s="19"/>
      <c r="C495" s="18"/>
      <c r="D495" s="18"/>
    </row>
    <row r="496" spans="1:4" ht="15.75" x14ac:dyDescent="0.25">
      <c r="C496" s="18"/>
      <c r="D496" s="18"/>
    </row>
    <row r="499" spans="2:2" ht="15.75" x14ac:dyDescent="0.25">
      <c r="B499" s="13" t="s">
        <v>9</v>
      </c>
    </row>
    <row r="500" spans="2:2" x14ac:dyDescent="0.25">
      <c r="B500" s="20" t="s">
        <v>10</v>
      </c>
    </row>
  </sheetData>
  <mergeCells count="1">
    <mergeCell ref="B494:D494"/>
  </mergeCells>
  <pageMargins left="0.7" right="0.7" top="0.75" bottom="0.75" header="0.3" footer="0.3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6d53e7-6a8c-4b32-a46a-0f6efb3773ee" xsi:nil="true"/>
    <lcf76f155ced4ddcb4097134ff3c332f xmlns="9b5e552c-62c5-4cc9-aca1-2ba5b305d1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53983162D364F83EEC43DD13C1EDF" ma:contentTypeVersion="13" ma:contentTypeDescription="Crée un document." ma:contentTypeScope="" ma:versionID="26617c36744775590b2114aa628ba020">
  <xsd:schema xmlns:xsd="http://www.w3.org/2001/XMLSchema" xmlns:xs="http://www.w3.org/2001/XMLSchema" xmlns:p="http://schemas.microsoft.com/office/2006/metadata/properties" xmlns:ns2="9b5e552c-62c5-4cc9-aca1-2ba5b305d1ba" xmlns:ns3="8f6d53e7-6a8c-4b32-a46a-0f6efb3773ee" targetNamespace="http://schemas.microsoft.com/office/2006/metadata/properties" ma:root="true" ma:fieldsID="3c684e2b26d558a269ceef5867537240" ns2:_="" ns3:_="">
    <xsd:import namespace="9b5e552c-62c5-4cc9-aca1-2ba5b305d1ba"/>
    <xsd:import namespace="8f6d53e7-6a8c-4b32-a46a-0f6efb3773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e552c-62c5-4cc9-aca1-2ba5b305d1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d53e7-6a8c-4b32-a46a-0f6efb3773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eb8f8d-343e-43f3-95bf-2a993f426654}" ma:internalName="TaxCatchAll" ma:showField="CatchAllData" ma:web="8f6d53e7-6a8c-4b32-a46a-0f6efb3773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3D6EC6-5E6A-438E-A62A-80FD950D7C33}">
  <ds:schemaRefs>
    <ds:schemaRef ds:uri="http://schemas.microsoft.com/office/2006/metadata/properties"/>
    <ds:schemaRef ds:uri="http://schemas.microsoft.com/office/infopath/2007/PartnerControls"/>
    <ds:schemaRef ds:uri="8f6d53e7-6a8c-4b32-a46a-0f6efb3773ee"/>
    <ds:schemaRef ds:uri="9b5e552c-62c5-4cc9-aca1-2ba5b305d1ba"/>
  </ds:schemaRefs>
</ds:datastoreItem>
</file>

<file path=customXml/itemProps2.xml><?xml version="1.0" encoding="utf-8"?>
<ds:datastoreItem xmlns:ds="http://schemas.openxmlformats.org/officeDocument/2006/customXml" ds:itemID="{B26C856F-BD8B-4CD6-AC8A-D0A2CABF67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7D2AAE-AB66-4DC5-BD6B-3734AB6BEE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5e552c-62c5-4cc9-aca1-2ba5b305d1ba"/>
    <ds:schemaRef ds:uri="8f6d53e7-6a8c-4b32-a46a-0f6efb3773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DQE_LOT1</vt:lpstr>
      <vt:lpstr>BPU_LOT1</vt:lpstr>
      <vt:lpstr>BPU_LOT1!Zone_d_impression</vt:lpstr>
      <vt:lpstr>DQE_LOT1!Zone_d_impression</vt:lpstr>
    </vt:vector>
  </TitlesOfParts>
  <Company>Artelia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VILLEDEY François-Xavier</dc:creator>
  <cp:lastModifiedBy>MANDIN Cindy</cp:lastModifiedBy>
  <dcterms:created xsi:type="dcterms:W3CDTF">2023-06-01T12:57:17Z</dcterms:created>
  <dcterms:modified xsi:type="dcterms:W3CDTF">2025-10-01T10:27:58Z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0x0101006FC53983162D364F83EEC43DD13C1EDF</vt:lpwstr>
  </property>
  <property fmtid="{D5CDD505-2E9C-101B-9397-08002B2CF9AE}" pid="3" name="MediaServiceImageTags">
    <vt:lpwstr/>
  </property>
</Properties>
</file>